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954F65FB-DB74-4C96-9DC3-BD0E4CA690BE}" xr6:coauthVersionLast="47" xr6:coauthVersionMax="47" xr10:uidLastSave="{00000000-0000-0000-0000-000000000000}"/>
  <bookViews>
    <workbookView xWindow="-110" yWindow="-110" windowWidth="19420" windowHeight="11020" xr2:uid="{F52E068E-A10F-4AE3-BFF6-40CA1662ABED}"/>
  </bookViews>
  <sheets>
    <sheet name="NI_20260414_MULT" sheetId="1" r:id="rId1"/>
  </sheets>
  <externalReferences>
    <externalReference r:id="rId2"/>
  </externalReferences>
  <definedNames>
    <definedName name="Covariance" localSheetId="0">NI_20260414_MULT!$K$5</definedName>
    <definedName name="Covariance2" localSheetId="0">NI_20260414_MULT!$Q$5</definedName>
    <definedName name="Covariance3" localSheetId="0">NI_20260414_MULT!$W$5</definedName>
    <definedName name="Covariance4" localSheetId="0">NI_20260414_MULT!$AC$5</definedName>
    <definedName name="Covariance5" localSheetId="0">NI_20260414_MULT!$AI$5</definedName>
    <definedName name="Covariance6" localSheetId="0">NI_20260414_MULT!$AO$5</definedName>
    <definedName name="ExternalData_1" localSheetId="0">NI_20260414_MULT!$A$7:$A$1259</definedName>
    <definedName name="IdxLNReturnData" localSheetId="0">NI_20260414_MULT!$M$8:$M$1253</definedName>
    <definedName name="IdxLNReturnData2" localSheetId="0">NI_20260414_MULT!$S$8:$S$498</definedName>
    <definedName name="IdxLNReturnData3" localSheetId="0">NI_20260414_MULT!$Y$8:$Y$372</definedName>
    <definedName name="IdxLNReturnData4" localSheetId="0">NI_20260414_MULT!$AE$8:$AE$311</definedName>
    <definedName name="IdxLNReturnData5" localSheetId="0">NI_20260414_MULT!$AK$8:$AK$249</definedName>
    <definedName name="IdxLNReturnData6" localSheetId="0">NI_20260414_MULT!$AQ$8:$AQ$123</definedName>
    <definedName name="IdxReturnData" localSheetId="0">NI_20260414_MULT!$K$8:$K$1253</definedName>
    <definedName name="IdxReturnData2" localSheetId="0">NI_20260414_MULT!$Q$8:$Q$498</definedName>
    <definedName name="IdxReturnData3" localSheetId="0">NI_20260414_MULT!$W$8:$W$372</definedName>
    <definedName name="IdxReturnData4" localSheetId="0">NI_20260414_MULT!$AC$8:$AC$311</definedName>
    <definedName name="IdxReturnData5" localSheetId="0">NI_20260414_MULT!$AI$8:$AI$249</definedName>
    <definedName name="IdxReturnData6" localSheetId="0">NI_20260414_MULT!$AO$8:$AO$123</definedName>
    <definedName name="LNCovariance" localSheetId="0">NI_20260414_MULT!$M$5</definedName>
    <definedName name="LNCovariance2" localSheetId="0">NI_20260414_MULT!$S$5</definedName>
    <definedName name="LNCovariance3" localSheetId="0">NI_20260414_MULT!$Y$5</definedName>
    <definedName name="LNCovariance4" localSheetId="0">NI_20260414_MULT!$AE$5</definedName>
    <definedName name="LNCovariance5" localSheetId="0">NI_20260414_MULT!$AK$5</definedName>
    <definedName name="LNCovariance6" localSheetId="0">NI_20260414_MULT!$AQ$5</definedName>
    <definedName name="LNReturnData" localSheetId="0">NI_20260414_MULT!$L$8:$L$1253</definedName>
    <definedName name="LNReturnData2" localSheetId="0">NI_20260414_MULT!$R$8:$R$498</definedName>
    <definedName name="LNReturnData3" localSheetId="0">NI_20260414_MULT!$X$8:$X$372</definedName>
    <definedName name="LNReturnData4" localSheetId="0">NI_20260414_MULT!$AD$8:$AD$311</definedName>
    <definedName name="LNReturnData5" localSheetId="0">NI_20260414_MULT!$AJ$8:$AJ$249</definedName>
    <definedName name="LNReturnData6" localSheetId="0">NI_20260414_MULT!$AP$8:$AP$123</definedName>
    <definedName name="LNVariance" localSheetId="0">NI_20260414_MULT!$L$5</definedName>
    <definedName name="LNVariance2" localSheetId="0">NI_20260414_MULT!$R$5</definedName>
    <definedName name="LNVariance3" localSheetId="0">NI_20260414_MULT!$X$5</definedName>
    <definedName name="LNVariance4" localSheetId="0">NI_20260414_MULT!$AD$5</definedName>
    <definedName name="LNVariance5" localSheetId="0">NI_20260414_MULT!$AJ$5</definedName>
    <definedName name="LNVariance6" localSheetId="0">NI_20260414_MULT!$AP$5</definedName>
    <definedName name="ReturnData" localSheetId="0">NI_20260414_MULT!$J$8:$J$1253</definedName>
    <definedName name="ReturnData2" localSheetId="0">NI_20260414_MULT!$P$8:$P$498</definedName>
    <definedName name="ReturnData3" localSheetId="0">NI_20260414_MULT!$V$8:$V$372</definedName>
    <definedName name="ReturnData4" localSheetId="0">NI_20260414_MULT!$AB$8:$AB$311</definedName>
    <definedName name="ReturnData5" localSheetId="0">NI_20260414_MULT!$AH$8:$AH$249</definedName>
    <definedName name="ReturnData6" localSheetId="0">NI_20260414_MULT!$AN$8:$AN$123</definedName>
    <definedName name="ReturnDates" localSheetId="0">NI_20260414_MULT!$I$8:$I$1253</definedName>
    <definedName name="ReturnDates2" localSheetId="0">NI_20260414_MULT!$O$8:$O$498</definedName>
    <definedName name="ReturnDates3" localSheetId="0">NI_20260414_MULT!$U$8:$U$372</definedName>
    <definedName name="ReturnDates4" localSheetId="0">NI_20260414_MULT!$AA$8:$AA$311</definedName>
    <definedName name="ReturnDates5" localSheetId="0">NI_20260414_MULT!$AG$8:$AG$249</definedName>
    <definedName name="ReturnDates6" localSheetId="0">NI_20260414_MULT!$AM$8:$AM$123</definedName>
    <definedName name="RgsnBeta" localSheetId="0">NI_20260414_MULT!$J$2</definedName>
    <definedName name="RgsnBeta2" localSheetId="0">NI_20260414_MULT!$P$2</definedName>
    <definedName name="RgsnBeta3" localSheetId="0">NI_20260414_MULT!$V$2</definedName>
    <definedName name="RgsnBeta4" localSheetId="0">NI_20260414_MULT!$AB$2</definedName>
    <definedName name="RgsnBeta5" localSheetId="0">NI_20260414_MULT!$AH$2</definedName>
    <definedName name="RgsnBeta6" localSheetId="0">NI_20260414_MULT!$AN$2</definedName>
    <definedName name="RgsnLNBeta" localSheetId="0">NI_20260414_MULT!$J$3</definedName>
    <definedName name="RgsnLNBeta2" localSheetId="0">NI_20260414_MULT!$P$3</definedName>
    <definedName name="RgsnLNBeta3" localSheetId="0">NI_20260414_MULT!$V$3</definedName>
    <definedName name="RgsnLNBeta4" localSheetId="0">NI_20260414_MULT!$AB$3</definedName>
    <definedName name="RgsnLNBeta5" localSheetId="0">NI_20260414_MULT!$AH$3</definedName>
    <definedName name="RgsnLNBeta6" localSheetId="0">NI_20260414_MULT!$AN$3</definedName>
    <definedName name="Variance" localSheetId="0">NI_20260414_MULT!$J$5</definedName>
    <definedName name="Variance2" localSheetId="0">NI_20260414_MULT!$P$5</definedName>
    <definedName name="Variance3" localSheetId="0">NI_20260414_MULT!$V$5</definedName>
    <definedName name="Variance4" localSheetId="0">NI_20260414_MULT!$AB$5</definedName>
    <definedName name="Variance5" localSheetId="0">NI_20260414_MULT!$AH$5</definedName>
    <definedName name="Variance6" localSheetId="0">NI_20260414_MULT!$AN$5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2" i="1" s="1"/>
  <c r="AE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Q3" i="1" l="1"/>
  <c r="W2" i="1"/>
  <c r="AC2" i="1"/>
  <c r="AN5" i="1"/>
  <c r="M5" i="1"/>
  <c r="AC3" i="1"/>
  <c r="AJ5" i="1"/>
  <c r="AH3" i="1"/>
  <c r="AJ3" i="1"/>
  <c r="AK3" i="1" s="1"/>
  <c r="AP5" i="1"/>
  <c r="AN3" i="1"/>
  <c r="K2" i="1"/>
  <c r="R5" i="1"/>
  <c r="AC5" i="1"/>
  <c r="AJ2" i="1"/>
  <c r="AK2" i="1" s="1"/>
  <c r="AP2" i="1"/>
  <c r="AQ2" i="1" s="1"/>
  <c r="P2" i="1"/>
  <c r="Y5" i="1"/>
  <c r="J5" i="1"/>
  <c r="J2" i="1"/>
  <c r="P3" i="1"/>
  <c r="V2" i="1"/>
  <c r="AB2" i="1"/>
  <c r="AI5" i="1"/>
  <c r="AO5" i="1"/>
  <c r="AE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C9A395-73D3-48A7-A41A-94BA784F968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<sst xmlns="http://schemas.openxmlformats.org/spreadsheetml/2006/main" count="102" uniqueCount="24">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</sst>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F5A64FF-561A-495A-BEF8-10E19E0E074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E356-52C5-4A48-B3BA-91A69B6D944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0.51736260634065889</v>
      </c>
      <c r="K2" s="10">
        <f>INTERCEPT(ReturnData,IdxReturnData)</f>
        <v>2.1958321335006437E-3</v>
      </c>
      <c r="L2" s="10">
        <f>RSQ(ReturnData,IdxReturnData)</f>
        <v>0.18196266024483687</v>
      </c>
      <c r="M2" s="10">
        <f>(_xlfn.STDEV.P(ReturnData)^2*(1-L2))^(1/2)</f>
        <v>2.4554421805511796E-2</v>
      </c>
      <c r="O2" s="2" t="s">
        <v>18</v>
      </c>
      <c r="P2" s="13">
        <f>SLOPE(ReturnData2,IdxReturnData2)</f>
        <v>0.32254847864154823</v>
      </c>
      <c r="Q2" s="10">
        <f>INTERCEPT(ReturnData2,IdxReturnData2)</f>
        <v>4.9460736543964594E-3</v>
      </c>
      <c r="R2" s="10">
        <f>RSQ(ReturnData2,IdxReturnData2)</f>
        <v>8.124122731302845E-2</v>
      </c>
      <c r="S2" s="10">
        <f>(_xlfn.STDEV.P(ReturnData2)^2*(1-R2))^(1/2)</f>
        <v>2.2784411960288426E-2</v>
      </c>
      <c r="U2" s="2" t="s">
        <v>18</v>
      </c>
      <c r="V2" s="13">
        <f>SLOPE(ReturnData3,IdxReturnData3)</f>
        <v>0.36071090541007123</v>
      </c>
      <c r="W2" s="10">
        <f>INTERCEPT(ReturnData3,IdxReturnData3)</f>
        <v>3.6733098134576507E-3</v>
      </c>
      <c r="X2" s="10">
        <f>RSQ(ReturnData3,IdxReturnData3)</f>
        <v>9.8923865269378713E-2</v>
      </c>
      <c r="Y2" s="10">
        <f>(_xlfn.STDEV.P(ReturnData3)^2*(1-X2))^(1/2)</f>
        <v>2.3697585706017564E-2</v>
      </c>
      <c r="AA2" s="2" t="s">
        <v>18</v>
      </c>
      <c r="AB2" s="13">
        <f>SLOPE(ReturnData4,IdxReturnData4)</f>
        <v>0.35427919537105879</v>
      </c>
      <c r="AC2" s="10">
        <f>INTERCEPT(ReturnData4,IdxReturnData4)</f>
        <v>3.5922902419376723E-3</v>
      </c>
      <c r="AD2" s="10">
        <f>RSQ(ReturnData4,IdxReturnData4)</f>
        <v>9.8697647382208195E-2</v>
      </c>
      <c r="AE2" s="10">
        <f>(_xlfn.STDEV.P(ReturnData4)^2*(1-AD2))^(1/2)</f>
        <v>2.3821320348560399E-2</v>
      </c>
      <c r="AG2" s="2" t="s">
        <v>18</v>
      </c>
      <c r="AH2" s="13">
        <f>SLOPE(ReturnData5,IdxReturnData5)</f>
        <v>5.6922317565406132E-2</v>
      </c>
      <c r="AI2" s="10">
        <f>INTERCEPT(ReturnData5,IdxReturnData5)</f>
        <v>4.3204801476669098E-3</v>
      </c>
      <c r="AJ2" s="10">
        <f>RSQ(ReturnData5,IdxReturnData5)</f>
        <v>1.7648528960011818E-3</v>
      </c>
      <c r="AK2" s="10">
        <f>(_xlfn.STDEV.P(ReturnData5)^2*(1-AJ2))^(1/2)</f>
        <v>2.2797360378305702E-2</v>
      </c>
      <c r="AM2" s="2" t="s">
        <v>18</v>
      </c>
      <c r="AN2" s="13">
        <f>SLOPE(ReturnData6,IdxReturnData6)</f>
        <v>0.15963861633823528</v>
      </c>
      <c r="AO2" s="10">
        <f>INTERCEPT(ReturnData6,IdxReturnData6)</f>
        <v>3.2167762280393281E-3</v>
      </c>
      <c r="AP2" s="10">
        <f>RSQ(ReturnData6,IdxReturnData6)</f>
        <v>1.6236375270422158E-2</v>
      </c>
      <c r="AQ2" s="10">
        <f>(_xlfn.STDEV.P(ReturnData6)^2*(1-AP2))^(1/2)</f>
        <v>2.1190656762020761E-2</v>
      </c>
    </row>
    <row r="3" spans="1:43" x14ac:dyDescent="0.35">
      <c r="I3" s="2" t="s">
        <v>19</v>
      </c>
      <c r="J3" s="13">
        <f>SLOPE(LNReturnData,IdxLNReturnData)</f>
        <v>0.52431713909351041</v>
      </c>
      <c r="K3" s="10">
        <f>INTERCEPT(LNReturnData,IdxLNReturnData)</f>
        <v>1.9385220293520406E-3</v>
      </c>
      <c r="L3" s="10">
        <f>RSQ(LNReturnData,IdxLNReturnData)</f>
        <v>0.18635138491146647</v>
      </c>
      <c r="M3" s="10">
        <f>(_xlfn.STDEV.P(LNReturnData)^2*(1-L3))^(1/2)</f>
        <v>2.4636673803682101E-2</v>
      </c>
      <c r="O3" s="2" t="s">
        <v>19</v>
      </c>
      <c r="P3" s="13">
        <f>SLOPE(LNReturnData2,IdxLNReturnData2)</f>
        <v>0.32813126033277457</v>
      </c>
      <c r="Q3" s="10">
        <f>INTERCEPT(LNReturnData2,IdxLNReturnData2)</f>
        <v>4.7038914436613836E-3</v>
      </c>
      <c r="R3" s="10">
        <f>RSQ(LNReturnData2,IdxLNReturnData2)</f>
        <v>8.4712935618222393E-2</v>
      </c>
      <c r="S3" s="10">
        <f>(_xlfn.STDEV.P(LNReturnData2)^2*(1-R3))^(1/2)</f>
        <v>2.2746968827457584E-2</v>
      </c>
      <c r="U3" s="2" t="s">
        <v>19</v>
      </c>
      <c r="V3" s="13">
        <f>SLOPE(LNReturnData3,IdxLNReturnData3)</f>
        <v>0.36717735366188586</v>
      </c>
      <c r="W3" s="10">
        <f>INTERCEPT(LNReturnData3,IdxLNReturnData3)</f>
        <v>3.4259631365864962E-3</v>
      </c>
      <c r="X3" s="10">
        <f>RSQ(LNReturnData3,IdxLNReturnData3)</f>
        <v>0.1032973410099321</v>
      </c>
      <c r="Y3" s="10">
        <f>(_xlfn.STDEV.P(LNReturnData3)^2*(1-X3))^(1/2)</f>
        <v>2.366557044768523E-2</v>
      </c>
      <c r="AA3" s="2" t="s">
        <v>19</v>
      </c>
      <c r="AB3" s="13">
        <f>SLOPE(LNReturnData4,IdxLNReturnData4)</f>
        <v>0.36269587179595703</v>
      </c>
      <c r="AC3" s="10">
        <f>INTERCEPT(LNReturnData4,IdxLNReturnData4)</f>
        <v>3.3413119103771799E-3</v>
      </c>
      <c r="AD3" s="10">
        <f>RSQ(LNReturnData4,IdxLNReturnData4)</f>
        <v>0.10428905905938474</v>
      </c>
      <c r="AE3" s="10">
        <f>(_xlfn.STDEV.P(LNReturnData4)^2*(1-AD3))^(1/2)</f>
        <v>2.3807163173846287E-2</v>
      </c>
      <c r="AG3" s="2" t="s">
        <v>19</v>
      </c>
      <c r="AH3" s="13">
        <f>SLOPE(LNReturnData5,IdxLNReturnData5)</f>
        <v>5.82381937642013E-2</v>
      </c>
      <c r="AI3" s="10">
        <f>INTERCEPT(LNReturnData5,IdxLNReturnData5)</f>
        <v>4.0535166181471316E-3</v>
      </c>
      <c r="AJ3" s="10">
        <f>RSQ(LNReturnData5,IdxLNReturnData5)</f>
        <v>1.8245558783961753E-3</v>
      </c>
      <c r="AK3" s="10">
        <f>(_xlfn.STDEV.P(LNReturnData5)^2*(1-AJ3))^(1/2)</f>
        <v>2.2738830642240249E-2</v>
      </c>
      <c r="AM3" s="2" t="s">
        <v>19</v>
      </c>
      <c r="AN3" s="13">
        <f>SLOPE(LNReturnData6,IdxLNReturnData6)</f>
        <v>0.16160993190935974</v>
      </c>
      <c r="AO3" s="10">
        <f>INTERCEPT(LNReturnData6,IdxLNReturnData6)</f>
        <v>3.0062507893239324E-3</v>
      </c>
      <c r="AP3" s="10">
        <f>RSQ(LNReturnData6,IdxLNReturnData6)</f>
        <v>1.6491294559858267E-2</v>
      </c>
      <c r="AQ3" s="10">
        <f>(_xlfn.STDEV.P(LNReturnData6)^2*(1-AP3))^(1/2)</f>
        <v>2.1197766408482584E-2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7.3762391234969099E-4</v>
      </c>
      <c r="K5" s="12">
        <f>_xlfn.COVARIANCE.S($J$8:$J$1253,$K$8:$K$1253)</f>
        <v>2.5943121459956611E-4</v>
      </c>
      <c r="L5" s="12">
        <f>_xlfn.VAR.S($L$8:$L$1253)</f>
        <v>7.4657930646193714E-4</v>
      </c>
      <c r="M5" s="12">
        <f>_xlfn.COVARIANCE.S($L$8:$L$1253,$M$8:$M$1253)</f>
        <v>2.6534720559766257E-4</v>
      </c>
      <c r="P5" s="12">
        <f>_xlfn.VAR.S($P$8:$P$498)</f>
        <v>5.6618656784938176E-4</v>
      </c>
      <c r="Q5" s="12">
        <f>_xlfn.COVARIANCE.S($P$8:$P$498,$Q$8:$Q$498)</f>
        <v>1.4260706438287896E-4</v>
      </c>
      <c r="R5" s="12">
        <f>_xlfn.VAR.S($R$8:$R$498)</f>
        <v>5.664677013000936E-4</v>
      </c>
      <c r="S5" s="12">
        <f>_xlfn.COVARIANCE.S($R$8:$R$498,$S$8:$S$498)</f>
        <v>1.4624373752555934E-4</v>
      </c>
      <c r="V5" s="12">
        <f>_xlfn.VAR.S($V$8:$V$372)</f>
        <v>6.2493982096771365E-4</v>
      </c>
      <c r="W5" s="12">
        <f>_xlfn.COVARIANCE.S($V$8:$V$372,$W$8:$W$372)</f>
        <v>1.713878391910511E-4</v>
      </c>
      <c r="X5" s="12">
        <f>_xlfn.VAR.S($X$8:$X$372)</f>
        <v>6.2629216410522407E-4</v>
      </c>
      <c r="Y5" s="12">
        <f>_xlfn.COVARIANCE.S($X$8:$X$372,$Y$8:$Y$372)</f>
        <v>1.7619364212477916E-4</v>
      </c>
      <c r="AB5" s="12">
        <f>_xlfn.VAR.S($AB$8:$AB$311)</f>
        <v>6.3167270258922422E-4</v>
      </c>
      <c r="AC5" s="12">
        <f>_xlfn.COVARIANCE.S($AB$8:$AB$311,$AC$8:$AC$311)</f>
        <v>1.7597592654522188E-4</v>
      </c>
      <c r="AD5" s="12">
        <f>_xlfn.VAR.S($AD$8:$AD$311)</f>
        <v>6.3486059710970977E-4</v>
      </c>
      <c r="AE5" s="12">
        <f>_xlfn.COVARIANCE.S($AD$8:$AD$311,$AE$8:$AE$311)</f>
        <v>1.825469200369013E-4</v>
      </c>
      <c r="AH5" s="12">
        <f>_xlfn.VAR.S($AH$8:$AH$249)</f>
        <v>5.2279881625318493E-4</v>
      </c>
      <c r="AI5" s="12">
        <f>_xlfn.COVARIANCE.S($AH$8:$AH$249,$AI$8:$AI$249)</f>
        <v>1.6209160911803078E-5</v>
      </c>
      <c r="AJ5" s="12">
        <f>_xlfn.VAR.S($AJ$8:$AJ$249)</f>
        <v>5.2014891375536717E-4</v>
      </c>
      <c r="AK5" s="12">
        <f>_xlfn.COVARIANCE.S($AJ$8:$AJ$249,$AK$8:$AK$249)</f>
        <v>1.6295848083412066E-5</v>
      </c>
      <c r="AN5" s="12">
        <f>_xlfn.VAR.S($AN$8:$AN$123)</f>
        <v>4.6042428534720921E-4</v>
      </c>
      <c r="AO5" s="12">
        <f>_xlfn.COVARIANCE.S($AN$8:$AN$123,$AO$8:$AO$123)</f>
        <v>4.6828403126936434E-5</v>
      </c>
      <c r="AP5" s="12">
        <f>_xlfn.VAR.S($AP$8:$AP$123)</f>
        <v>4.6085270892106279E-4</v>
      </c>
      <c r="AQ5" s="12">
        <f>_xlfn.COVARIANCE.S($AP$8:$AP$123,$AQ$8:$AQ$123)</f>
        <v>4.702717018523605E-5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26.23</v>
      </c>
      <c r="C8" s="5">
        <v>26.3</v>
      </c>
      <c r="D8" s="5">
        <v>25.73</v>
      </c>
      <c r="E8" s="5">
        <v>26.03</v>
      </c>
      <c r="F8" s="5">
        <v>21.892399999999999</v>
      </c>
      <c r="G8" s="7">
        <v>5606700</v>
      </c>
      <c r="I8" s="4">
        <f>A13</f>
        <v>44314</v>
      </c>
      <c r="J8" s="10">
        <f>(F13-F8)/F8</f>
        <v>-1.6138020500264808E-2</v>
      </c>
      <c r="K8" s="10">
        <f>[1]SPX_20260414_MULT!J8</f>
        <v>2.3386815211189067E-3</v>
      </c>
      <c r="L8" s="10">
        <f>LN(F13/F8)</f>
        <v>-1.6269656503943148E-2</v>
      </c>
      <c r="M8" s="10">
        <f>[1]SPX_20260414_MULT!L8</f>
        <v>2.3359510617781119E-3</v>
      </c>
      <c r="O8" s="4">
        <f>A768</f>
        <v>45411</v>
      </c>
      <c r="P8" s="10">
        <f>(F768-F763)/F763</f>
        <v>9.2137662705692007E-3</v>
      </c>
      <c r="Q8" s="10">
        <f>[1]SPX_20260414_MULT!P8</f>
        <v>2.106929267813654E-2</v>
      </c>
      <c r="R8" s="10">
        <f>LN(F768/F763)</f>
        <v>9.171578467166229E-3</v>
      </c>
      <c r="S8" s="10">
        <f>[1]SPX_20260414_MULT!R8</f>
        <v>2.0850404341082783E-2</v>
      </c>
      <c r="U8" s="4">
        <f>A894</f>
        <v>45593</v>
      </c>
      <c r="V8" s="10">
        <f>(F894-F889)/F889</f>
        <v>6.0135778834970429E-3</v>
      </c>
      <c r="W8" s="10">
        <f>[1]SPX_20260414_MULT!V8</f>
        <v>-5.20329758557411E-3</v>
      </c>
      <c r="X8" s="10">
        <f>LN(F894/F889)</f>
        <v>5.9955684885496935E-3</v>
      </c>
      <c r="Y8" s="10">
        <f>[1]SPX_20260414_MULT!X8</f>
        <v>-5.2168818810334186E-3</v>
      </c>
      <c r="AA8" s="4">
        <f>A955</f>
        <v>45685</v>
      </c>
      <c r="AB8" s="10">
        <f>(F955-F950)/F950</f>
        <v>-5.5498366741507418E-2</v>
      </c>
      <c r="AC8" s="10">
        <f>[1]SPX_20260414_MULT!AB8</f>
        <v>3.0516229129073161E-3</v>
      </c>
      <c r="AD8" s="10">
        <f>LN(F955/F950)</f>
        <v>-5.7097862811265845E-2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4.2507875094623351E-2</v>
      </c>
      <c r="AI8" s="10">
        <f>[1]SPX_20260414_MULT!AH8</f>
        <v>7.1837033390057203E-2</v>
      </c>
      <c r="AJ8" s="10">
        <f>LN(F1017/F1012)</f>
        <v>4.1629228709888055E-2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-2.7353671811762782E-3</v>
      </c>
      <c r="AO8" s="10">
        <f>[1]SPX_20260414_MULT!AN8</f>
        <v>2.0791031810685694E-2</v>
      </c>
      <c r="AP8" s="10">
        <f>LN(F1143/F1138)</f>
        <v>-2.7391151342296234E-3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26.09</v>
      </c>
      <c r="C9" s="5">
        <v>26.24</v>
      </c>
      <c r="D9" s="5">
        <v>25.89</v>
      </c>
      <c r="E9" s="5">
        <v>25.9</v>
      </c>
      <c r="F9" s="5">
        <v>21.783000000000001</v>
      </c>
      <c r="G9" s="7">
        <v>3253300</v>
      </c>
      <c r="I9" s="4">
        <f>A14</f>
        <v>44315</v>
      </c>
      <c r="J9" s="10">
        <f>(F14-F9)/F9</f>
        <v>3.2135151264747869E-3</v>
      </c>
      <c r="K9" s="10">
        <f>[1]SPX_20260414_MULT!J9</f>
        <v>1.8498324054771774E-2</v>
      </c>
      <c r="L9" s="10">
        <f>LN(F14/F9)</f>
        <v>3.208362821795849E-3</v>
      </c>
      <c r="M9" s="10">
        <f>[1]SPX_20260414_MULT!L9</f>
        <v>1.8329311179954601E-2</v>
      </c>
      <c r="O9" s="4">
        <f>A769</f>
        <v>45412</v>
      </c>
      <c r="P9" s="10">
        <f>(F769-F764)/F764</f>
        <v>7.0450562150330565E-3</v>
      </c>
      <c r="Q9" s="10">
        <f>[1]SPX_20260414_MULT!P9</f>
        <v>-6.8749743864066713E-3</v>
      </c>
      <c r="R9" s="10">
        <f>LN(F769/F764)</f>
        <v>7.0203557494219427E-3</v>
      </c>
      <c r="S9" s="10">
        <f>[1]SPX_20260414_MULT!R9</f>
        <v>-6.8987159002511988E-3</v>
      </c>
      <c r="U9" s="4">
        <f>A895</f>
        <v>45594</v>
      </c>
      <c r="V9" s="10">
        <f>(F895-F890)/F890</f>
        <v>-1.0065726112015306E-2</v>
      </c>
      <c r="W9" s="10">
        <f>[1]SPX_20260414_MULT!V9</f>
        <v>-3.1241966391784633E-3</v>
      </c>
      <c r="X9" s="10">
        <f>LN(F895/F890)</f>
        <v>-1.0116728069552492E-2</v>
      </c>
      <c r="Y9" s="10">
        <f>[1]SPX_20260414_MULT!X9</f>
        <v>-3.1290871300584107E-3</v>
      </c>
      <c r="AA9" s="4">
        <f>A956</f>
        <v>45686</v>
      </c>
      <c r="AB9" s="10">
        <f>(F956-F951)/F951</f>
        <v>-3.0173840146484613E-2</v>
      </c>
      <c r="AC9" s="10">
        <f>[1]SPX_20260414_MULT!AB9</f>
        <v>-7.7320306236389399E-3</v>
      </c>
      <c r="AD9" s="10">
        <f>LN(F956/F951)</f>
        <v>-3.0638440191791034E-2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1.7940095450847574E-2</v>
      </c>
      <c r="AI9" s="10">
        <f>[1]SPX_20260414_MULT!AH9</f>
        <v>5.1641963766962395E-2</v>
      </c>
      <c r="AJ9" s="10">
        <f>LN(F1018/F1013)</f>
        <v>1.7781071063720774E-2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-7.320015587409601E-3</v>
      </c>
      <c r="AO9" s="10">
        <f>[1]SPX_20260414_MULT!AN9</f>
        <v>2.3093083164303512E-2</v>
      </c>
      <c r="AP9" s="10">
        <f>LN(F1144/F1139)</f>
        <v>-7.3469383654043603E-3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25.65</v>
      </c>
      <c r="C10" s="5">
        <v>26.1</v>
      </c>
      <c r="D10" s="5">
        <v>25.6</v>
      </c>
      <c r="E10" s="5">
        <v>25.72</v>
      </c>
      <c r="F10" s="5">
        <v>21.631599999999999</v>
      </c>
      <c r="G10" s="7">
        <v>3216800</v>
      </c>
      <c r="I10" s="4">
        <f>A15</f>
        <v>44316</v>
      </c>
      <c r="J10" s="10">
        <f>(F15-F10)/F10</f>
        <v>2.0433070138131261E-2</v>
      </c>
      <c r="K10" s="10">
        <f>[1]SPX_20260414_MULT!J10</f>
        <v>2.3922472624856707E-4</v>
      </c>
      <c r="L10" s="10">
        <f>LN(F15/F10)</f>
        <v>2.0227115754999716E-2</v>
      </c>
      <c r="M10" s="10">
        <f>[1]SPX_20260414_MULT!L10</f>
        <v>2.3919611657644449E-4</v>
      </c>
      <c r="O10" s="4">
        <f>A770</f>
        <v>45413</v>
      </c>
      <c r="P10" s="10">
        <f>(F770-F765)/F765</f>
        <v>6.7094748100752048E-3</v>
      </c>
      <c r="Q10" s="10">
        <f>[1]SPX_20260414_MULT!P10</f>
        <v>-1.049757199357159E-2</v>
      </c>
      <c r="R10" s="10">
        <f>LN(F770/F765)</f>
        <v>6.6870664602914397E-3</v>
      </c>
      <c r="S10" s="10">
        <f>[1]SPX_20260414_MULT!R10</f>
        <v>-1.0553060171502969E-2</v>
      </c>
      <c r="U10" s="4">
        <f>A896</f>
        <v>45595</v>
      </c>
      <c r="V10" s="10">
        <f>(F896-F891)/F891</f>
        <v>-5.0956247194284352E-3</v>
      </c>
      <c r="W10" s="10">
        <f>[1]SPX_20260414_MULT!V10</f>
        <v>2.8029710250934213E-3</v>
      </c>
      <c r="X10" s="10">
        <f>LN(F896/F891)</f>
        <v>-5.1086516876060733E-3</v>
      </c>
      <c r="Y10" s="10">
        <f>[1]SPX_20260414_MULT!X10</f>
        <v>2.799050027063352E-3</v>
      </c>
      <c r="AA10" s="4">
        <f>A957</f>
        <v>45687</v>
      </c>
      <c r="AB10" s="10">
        <f>(F957-F952)/F952</f>
        <v>3.1892049154209059E-3</v>
      </c>
      <c r="AC10" s="10">
        <f>[1]SPX_20260414_MULT!AB10</f>
        <v>-7.7696279117657422E-3</v>
      </c>
      <c r="AD10" s="10">
        <f>LN(F957/F952)</f>
        <v>3.1841301881255363E-3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1.7198351693144564E-3</v>
      </c>
      <c r="AI10" s="10">
        <f>[1]SPX_20260414_MULT!AH10</f>
        <v>3.5938473768633607E-2</v>
      </c>
      <c r="AJ10" s="10">
        <f>LN(F1019/F1014)</f>
        <v>1.7183579462871493E-3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-3.7841860637115123E-2</v>
      </c>
      <c r="AO10" s="10">
        <f>[1]SPX_20260414_MULT!AN10</f>
        <v>2.8538362070310117E-2</v>
      </c>
      <c r="AP10" s="10">
        <f>LN(F1145/F1140)</f>
        <v>-3.8576455794228956E-2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25.84</v>
      </c>
      <c r="C11" s="5">
        <v>25.84</v>
      </c>
      <c r="D11" s="5">
        <v>25.58</v>
      </c>
      <c r="E11" s="5">
        <v>25.67</v>
      </c>
      <c r="F11" s="5">
        <v>21.589600000000001</v>
      </c>
      <c r="G11" s="7">
        <v>2779100</v>
      </c>
      <c r="I11" s="4">
        <f>A16</f>
        <v>44319</v>
      </c>
      <c r="J11" s="10">
        <f>(F16-F11)/F11</f>
        <v>1.7702968095749852E-2</v>
      </c>
      <c r="K11" s="10">
        <f>[1]SPX_20260414_MULT!J11</f>
        <v>1.2035714510015285E-3</v>
      </c>
      <c r="L11" s="10">
        <f>LN(F16/F11)</f>
        <v>1.7548095685653225E-2</v>
      </c>
      <c r="M11" s="10">
        <f>[1]SPX_20260414_MULT!L11</f>
        <v>1.2028477395167564E-3</v>
      </c>
      <c r="O11" s="4">
        <f>A771</f>
        <v>45414</v>
      </c>
      <c r="P11" s="10">
        <f>(F771-F766)/F766</f>
        <v>2.3947449497734953E-2</v>
      </c>
      <c r="Q11" s="10">
        <f>[1]SPX_20260414_MULT!P11</f>
        <v>3.1257899129983925E-3</v>
      </c>
      <c r="R11" s="10">
        <f>LN(F771/F766)</f>
        <v>2.3665206450590625E-2</v>
      </c>
      <c r="S11" s="10">
        <f>[1]SPX_20260414_MULT!R11</f>
        <v>3.1209147881438252E-3</v>
      </c>
      <c r="U11" s="4">
        <f>A897</f>
        <v>45596</v>
      </c>
      <c r="V11" s="10">
        <f>(F897-F892)/F892</f>
        <v>4.7426099538241473E-3</v>
      </c>
      <c r="W11" s="10">
        <f>[1]SPX_20260414_MULT!V11</f>
        <v>-1.7971121816551919E-2</v>
      </c>
      <c r="X11" s="10">
        <f>LN(F897/F892)</f>
        <v>4.7313992107183072E-3</v>
      </c>
      <c r="Y11" s="10">
        <f>[1]SPX_20260414_MULT!X11</f>
        <v>-1.8134563541277533E-2</v>
      </c>
      <c r="AA11" s="4">
        <f>A958</f>
        <v>45688</v>
      </c>
      <c r="AB11" s="10">
        <f>(F958-F953)/F953</f>
        <v>-1.2181326564396805E-2</v>
      </c>
      <c r="AC11" s="10">
        <f>[1]SPX_20260414_MULT!AB11</f>
        <v>-9.9505015390149582E-3</v>
      </c>
      <c r="AD11" s="10">
        <f>LN(F958/F953)</f>
        <v>-1.225612698909361E-2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-1.1173941368078241E-2</v>
      </c>
      <c r="AI11" s="10">
        <f>[1]SPX_20260414_MULT!AH11</f>
        <v>2.1763920820745294E-2</v>
      </c>
      <c r="AJ11" s="10">
        <f>LN(F1020/F1015)</f>
        <v>-1.1236838831546626E-2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-3.9663349762856945E-2</v>
      </c>
      <c r="AO11" s="10">
        <f>[1]SPX_20260414_MULT!AN11</f>
        <v>1.2450938384120548E-2</v>
      </c>
      <c r="AP11" s="10">
        <f>LN(F1146/F1141)</f>
        <v>-4.047137866282173E-2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25.62</v>
      </c>
      <c r="C12" s="5">
        <v>25.68</v>
      </c>
      <c r="D12" s="5">
        <v>25.4</v>
      </c>
      <c r="E12" s="5">
        <v>25.56</v>
      </c>
      <c r="F12" s="5">
        <v>21.4971</v>
      </c>
      <c r="G12" s="7">
        <v>3974300</v>
      </c>
      <c r="I12" s="4">
        <f>A17</f>
        <v>44320</v>
      </c>
      <c r="J12" s="10">
        <f>(F17-F12)/F12</f>
        <v>2.3659005168139017E-2</v>
      </c>
      <c r="K12" s="10">
        <f>[1]SPX_20260414_MULT!J12</f>
        <v>-5.2690409070086635E-3</v>
      </c>
      <c r="L12" s="10">
        <f>LN(F17/F12)</f>
        <v>2.3383468394093932E-2</v>
      </c>
      <c r="M12" s="10">
        <f>[1]SPX_20260414_MULT!L12</f>
        <v>-5.2829712576532078E-3</v>
      </c>
      <c r="O12" s="4">
        <f>A772</f>
        <v>45415</v>
      </c>
      <c r="P12" s="10">
        <f>(F772-F767)/F767</f>
        <v>3.1257172585803246E-2</v>
      </c>
      <c r="Q12" s="10">
        <f>[1]SPX_20260414_MULT!P12</f>
        <v>5.4569055443571962E-3</v>
      </c>
      <c r="R12" s="10">
        <f>LN(F772/F767)</f>
        <v>3.0778613877284502E-2</v>
      </c>
      <c r="S12" s="10">
        <f>[1]SPX_20260414_MULT!R12</f>
        <v>5.4420705794945177E-3</v>
      </c>
      <c r="U12" s="4">
        <f>A898</f>
        <v>45597</v>
      </c>
      <c r="V12" s="10">
        <f>(F898-F893)/F893</f>
        <v>-1.9505577328912263E-3</v>
      </c>
      <c r="W12" s="10">
        <f>[1]SPX_20260414_MULT!V12</f>
        <v>-1.3656794045977168E-2</v>
      </c>
      <c r="X12" s="10">
        <f>LN(F898/F893)</f>
        <v>-1.9524625479968136E-3</v>
      </c>
      <c r="Y12" s="10">
        <f>[1]SPX_20260414_MULT!X12</f>
        <v>-1.3750905884088916E-2</v>
      </c>
      <c r="AA12" s="4">
        <f>A959</f>
        <v>45691</v>
      </c>
      <c r="AB12" s="10">
        <f>(F959-F954)/F954</f>
        <v>4.079967009742419E-2</v>
      </c>
      <c r="AC12" s="10">
        <f>[1]SPX_20260414_MULT!AB12</f>
        <v>-2.9456380256953504E-3</v>
      </c>
      <c r="AD12" s="10">
        <f>LN(F959/F954)</f>
        <v>3.9989331245916311E-2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3.2710745794520026E-3</v>
      </c>
      <c r="AI12" s="10">
        <f>[1]SPX_20260414_MULT!AH12</f>
        <v>2.922240059653838E-2</v>
      </c>
      <c r="AJ12" s="10">
        <f>LN(F1021/F1016)</f>
        <v>3.2657362532075265E-3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-2.8379935806174827E-2</v>
      </c>
      <c r="AO12" s="10">
        <f>[1]SPX_20260414_MULT!AN12</f>
        <v>7.1425964250811736E-3</v>
      </c>
      <c r="AP12" s="10">
        <f>LN(F1147/F1142)</f>
        <v>-2.879043139440525E-2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25.62</v>
      </c>
      <c r="C13" s="5">
        <v>25.78</v>
      </c>
      <c r="D13" s="5">
        <v>25.4</v>
      </c>
      <c r="E13" s="5">
        <v>25.61</v>
      </c>
      <c r="F13" s="5">
        <v>21.539100000000001</v>
      </c>
      <c r="G13" s="7">
        <v>4469700</v>
      </c>
      <c r="I13" s="4">
        <f>A18</f>
        <v>44321</v>
      </c>
      <c r="J13" s="10">
        <f>(F18-F13)/F13</f>
        <v>1.5362758889647186E-2</v>
      </c>
      <c r="K13" s="10">
        <f>[1]SPX_20260414_MULT!J13</f>
        <v>-3.72692527087407E-3</v>
      </c>
      <c r="L13" s="10">
        <f>LN(F18/F13)</f>
        <v>1.5245946563161571E-2</v>
      </c>
      <c r="M13" s="10">
        <f>[1]SPX_20260414_MULT!L13</f>
        <v>-3.7338875608676518E-3</v>
      </c>
      <c r="O13" s="4">
        <f>A773</f>
        <v>45418</v>
      </c>
      <c r="P13" s="10">
        <f>(F773-F768)/F768</f>
        <v>3.0826790924993464E-2</v>
      </c>
      <c r="Q13" s="10">
        <f>[1]SPX_20260414_MULT!P13</f>
        <v>1.2620827936148157E-2</v>
      </c>
      <c r="R13" s="10">
        <f>LN(F773/F768)</f>
        <v>3.036118987838363E-2</v>
      </c>
      <c r="S13" s="10">
        <f>[1]SPX_20260414_MULT!R13</f>
        <v>1.2541849111788067E-2</v>
      </c>
      <c r="U13" s="4">
        <f>A899</f>
        <v>45600</v>
      </c>
      <c r="V13" s="10">
        <f>(F899-F894)/F894</f>
        <v>-3.8685817390992677E-3</v>
      </c>
      <c r="W13" s="10">
        <f>[1]SPX_20260414_MULT!V13</f>
        <v>-1.9031462071049832E-2</v>
      </c>
      <c r="X13" s="10">
        <f>LN(F899/F894)</f>
        <v>-3.8760840565715796E-3</v>
      </c>
      <c r="Y13" s="10">
        <f>[1]SPX_20260414_MULT!X13</f>
        <v>-1.9214891359258628E-2</v>
      </c>
      <c r="AA13" s="4">
        <f>A960</f>
        <v>45692</v>
      </c>
      <c r="AB13" s="10">
        <f>(F960-F955)/F955</f>
        <v>3.4398617761987327E-2</v>
      </c>
      <c r="AC13" s="10">
        <f>[1]SPX_20260414_MULT!AB13</f>
        <v>-4.9145968022613106E-3</v>
      </c>
      <c r="AD13" s="10">
        <f>LN(F960/F955)</f>
        <v>3.382021220430393E-2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-3.5473175200528462E-3</v>
      </c>
      <c r="AI13" s="10">
        <f>[1]SPX_20260414_MULT!AH13</f>
        <v>2.1999529730951827E-2</v>
      </c>
      <c r="AJ13" s="10">
        <f>LN(F1022/F1017)</f>
        <v>-3.5536241697233877E-3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-1.9783182662076522E-2</v>
      </c>
      <c r="AO13" s="10">
        <f>[1]SPX_20260414_MULT!AN13</f>
        <v>-3.373012311771369E-3</v>
      </c>
      <c r="AP13" s="10">
        <f>LN(F1148/F1143)</f>
        <v>-1.9981489606407183E-2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25.47</v>
      </c>
      <c r="C14" s="5">
        <v>25.93</v>
      </c>
      <c r="D14" s="5">
        <v>25.47</v>
      </c>
      <c r="E14" s="5">
        <v>25.76</v>
      </c>
      <c r="F14" s="5">
        <v>21.853000000000002</v>
      </c>
      <c r="G14" s="7">
        <v>6294600</v>
      </c>
      <c r="I14" s="4">
        <f>A19</f>
        <v>44322</v>
      </c>
      <c r="J14" s="10">
        <f>(F19-F14)/F14</f>
        <v>0</v>
      </c>
      <c r="K14" s="10">
        <f>[1]SPX_20260414_MULT!J14</f>
        <v>-2.3388744386698157E-3</v>
      </c>
      <c r="L14" s="10">
        <f>LN(F19/F14)</f>
        <v>0</v>
      </c>
      <c r="M14" s="10">
        <f>[1]SPX_20260414_MULT!L14</f>
        <v>-2.3416138777928039E-3</v>
      </c>
      <c r="O14" s="4">
        <f>A774</f>
        <v>45419</v>
      </c>
      <c r="P14" s="10">
        <f>(F774-F769)/F769</f>
        <v>4.2715620594393586E-2</v>
      </c>
      <c r="Q14" s="10">
        <f>[1]SPX_20260414_MULT!P14</f>
        <v>3.018658873335308E-2</v>
      </c>
      <c r="R14" s="10">
        <f>LN(F774/F769)</f>
        <v>4.1828483610753156E-2</v>
      </c>
      <c r="S14" s="10">
        <f>[1]SPX_20260414_MULT!R14</f>
        <v>2.9739939945171434E-2</v>
      </c>
      <c r="U14" s="4">
        <f>A900</f>
        <v>45601</v>
      </c>
      <c r="V14" s="10">
        <f>(F900-F895)/F895</f>
        <v>3.131242585143159E-2</v>
      </c>
      <c r="W14" s="10">
        <f>[1]SPX_20260414_MULT!V14</f>
        <v>-8.5994837679838638E-3</v>
      </c>
      <c r="X14" s="10">
        <f>LN(F900/F895)</f>
        <v>3.0832190993599479E-2</v>
      </c>
      <c r="Y14" s="10">
        <f>[1]SPX_20260414_MULT!X14</f>
        <v>-8.6366726856759637E-3</v>
      </c>
      <c r="AA14" s="4">
        <f>A961</f>
        <v>45693</v>
      </c>
      <c r="AB14" s="10">
        <f>(F961-F956)/F956</f>
        <v>4.798828513747902E-2</v>
      </c>
      <c r="AC14" s="10">
        <f>[1]SPX_20260414_MULT!AB14</f>
        <v>3.6709325457554946E-3</v>
      </c>
      <c r="AD14" s="10">
        <f>LN(F961/F956)</f>
        <v>4.6872407532440562E-2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-2.0279223297937883E-3</v>
      </c>
      <c r="AI14" s="10">
        <f>[1]SPX_20260414_MULT!AH14</f>
        <v>8.2865505997027546E-3</v>
      </c>
      <c r="AJ14" s="10">
        <f>LN(F1023/F1018)</f>
        <v>-2.029981348439128E-3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-5.3735890215178654E-3</v>
      </c>
      <c r="AO14" s="10">
        <f>[1]SPX_20260414_MULT!AN14</f>
        <v>-1.7318560921469325E-2</v>
      </c>
      <c r="AP14" s="10">
        <f>LN(F1149/F1144)</f>
        <v>-5.3880786819685399E-3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25.89</v>
      </c>
      <c r="C15" s="5">
        <v>26.02</v>
      </c>
      <c r="D15" s="5">
        <v>25.71</v>
      </c>
      <c r="E15" s="5">
        <v>26.02</v>
      </c>
      <c r="F15" s="5">
        <v>22.073599999999999</v>
      </c>
      <c r="G15" s="7">
        <v>5760000</v>
      </c>
      <c r="I15" s="4">
        <f>A20</f>
        <v>44323</v>
      </c>
      <c r="J15" s="10">
        <f>(F20-F15)/F15</f>
        <v>-1.5403015366772489E-3</v>
      </c>
      <c r="K15" s="10">
        <f>[1]SPX_20260414_MULT!J15</f>
        <v>1.230043294820423E-2</v>
      </c>
      <c r="L15" s="10">
        <f>LN(F20/F15)</f>
        <v>-1.5414890206347823E-3</v>
      </c>
      <c r="M15" s="10">
        <f>[1]SPX_20260414_MULT!L15</f>
        <v>1.222539731012362E-2</v>
      </c>
      <c r="O15" s="4">
        <f>A775</f>
        <v>45420</v>
      </c>
      <c r="P15" s="10">
        <f>(F775-F770)/F770</f>
        <v>2.2066413991093534E-2</v>
      </c>
      <c r="Q15" s="10">
        <f>[1]SPX_20260414_MULT!P15</f>
        <v>3.3731893421358426E-2</v>
      </c>
      <c r="R15" s="10">
        <f>LN(F775/F770)</f>
        <v>2.1826474005830192E-2</v>
      </c>
      <c r="S15" s="10">
        <f>[1]SPX_20260414_MULT!R15</f>
        <v>3.3175451769581935E-2</v>
      </c>
      <c r="U15" s="4">
        <f>A901</f>
        <v>45602</v>
      </c>
      <c r="V15" s="10">
        <f>(F901-F896)/F896</f>
        <v>8.4595088046423451E-3</v>
      </c>
      <c r="W15" s="10">
        <f>[1]SPX_20260414_MULT!V15</f>
        <v>1.9844625165250627E-2</v>
      </c>
      <c r="X15" s="10">
        <f>LN(F901/F896)</f>
        <v>8.4239276850709144E-3</v>
      </c>
      <c r="Y15" s="10">
        <f>[1]SPX_20260414_MULT!X15</f>
        <v>1.9650287423688444E-2</v>
      </c>
      <c r="AA15" s="4">
        <f>A962</f>
        <v>45694</v>
      </c>
      <c r="AB15" s="10">
        <f>(F962-F957)/F957</f>
        <v>2.0118434717281322E-2</v>
      </c>
      <c r="AC15" s="10">
        <f>[1]SPX_20260414_MULT!AB15</f>
        <v>2.0424234874402616E-3</v>
      </c>
      <c r="AD15" s="10">
        <f>LN(F962/F957)</f>
        <v>1.9918733023571784E-2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3.5030701742871789E-2</v>
      </c>
      <c r="AI15" s="10">
        <f>[1]SPX_20260414_MULT!AH15</f>
        <v>1.1172387958248207E-2</v>
      </c>
      <c r="AJ15" s="10">
        <f>LN(F1024/F1019)</f>
        <v>3.4431089797061706E-2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1.6411399581067302E-2</v>
      </c>
      <c r="AO15" s="10">
        <f>[1]SPX_20260414_MULT!AN15</f>
        <v>-1.368530165589015E-2</v>
      </c>
      <c r="AP15" s="10">
        <f>LN(F1150/F1145)</f>
        <v>1.6278188045474637E-2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25.98</v>
      </c>
      <c r="C16" s="5">
        <v>26.19</v>
      </c>
      <c r="D16" s="5">
        <v>25.78</v>
      </c>
      <c r="E16" s="5">
        <v>25.9</v>
      </c>
      <c r="F16" s="5">
        <v>21.971800000000002</v>
      </c>
      <c r="G16" s="7">
        <v>3916800</v>
      </c>
      <c r="I16" s="4">
        <f>A21</f>
        <v>44326</v>
      </c>
      <c r="J16" s="10">
        <f>(F21-F16)/F16</f>
        <v>2.2005479751317569E-2</v>
      </c>
      <c r="K16" s="10">
        <f>[1]SPX_20260414_MULT!J16</f>
        <v>-1.008905992429454E-3</v>
      </c>
      <c r="L16" s="10">
        <f>LN(F21/F16)</f>
        <v>2.1766853559034242E-2</v>
      </c>
      <c r="M16" s="10">
        <f>[1]SPX_20260414_MULT!L16</f>
        <v>-1.0094152806583137E-3</v>
      </c>
      <c r="O16" s="4">
        <f>A776</f>
        <v>45421</v>
      </c>
      <c r="P16" s="10">
        <f>(F776-F771)/F771</f>
        <v>1.4033914674690314E-2</v>
      </c>
      <c r="Q16" s="10">
        <f>[1]SPX_20260414_MULT!P16</f>
        <v>2.959596660495371E-2</v>
      </c>
      <c r="R16" s="10">
        <f>LN(F776/F771)</f>
        <v>1.3936351034416207E-2</v>
      </c>
      <c r="S16" s="10">
        <f>[1]SPX_20260414_MULT!R16</f>
        <v>2.9166459853250486E-2</v>
      </c>
      <c r="U16" s="4">
        <f>A902</f>
        <v>45603</v>
      </c>
      <c r="V16" s="10">
        <f>(F902-F897)/F897</f>
        <v>-4.5513268777185676E-3</v>
      </c>
      <c r="W16" s="10">
        <f>[1]SPX_20260414_MULT!V16</f>
        <v>4.6911267405331032E-2</v>
      </c>
      <c r="X16" s="10">
        <f>LN(F902/F897)</f>
        <v>-4.5617156998273116E-3</v>
      </c>
      <c r="Y16" s="10">
        <f>[1]SPX_20260414_MULT!X16</f>
        <v>4.5844178922881895E-2</v>
      </c>
      <c r="AA16" s="4">
        <f>A963</f>
        <v>45695</v>
      </c>
      <c r="AB16" s="10">
        <f>(F963-F958)/F958</f>
        <v>2.4582082256825604E-2</v>
      </c>
      <c r="AC16" s="10">
        <f>[1]SPX_20260414_MULT!AB16</f>
        <v>-2.4070074118333236E-3</v>
      </c>
      <c r="AD16" s="10">
        <f>LN(F963/F958)</f>
        <v>2.4284804820598221E-2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1.6684147556277205E-2</v>
      </c>
      <c r="AI16" s="10">
        <f>[1]SPX_20260414_MULT!AH16</f>
        <v>1.067064686694765E-2</v>
      </c>
      <c r="AJ16" s="10">
        <f>LN(F1025/F1020)</f>
        <v>1.6546496121039603E-2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2.2224374182927404E-2</v>
      </c>
      <c r="AO16" s="10">
        <f>[1]SPX_20260414_MULT!AN16</f>
        <v>-1.4953813939317348E-2</v>
      </c>
      <c r="AP16" s="10">
        <f>LN(F1151/F1146)</f>
        <v>2.1981011895510008E-2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26.01</v>
      </c>
      <c r="C17" s="5">
        <v>26.11</v>
      </c>
      <c r="D17" s="5">
        <v>25.64</v>
      </c>
      <c r="E17" s="5">
        <v>25.94</v>
      </c>
      <c r="F17" s="5">
        <v>22.005700000000001</v>
      </c>
      <c r="G17" s="7">
        <v>5108700</v>
      </c>
      <c r="I17" s="4">
        <f>A22</f>
        <v>44327</v>
      </c>
      <c r="J17" s="10">
        <f>(F22-F17)/F17</f>
        <v>-5.0123377125018643E-3</v>
      </c>
      <c r="K17" s="10">
        <f>[1]SPX_20260414_MULT!J17</f>
        <v>-3.0158763012647712E-3</v>
      </c>
      <c r="L17" s="10">
        <f>LN(F22/F17)</f>
        <v>-5.0249416114784892E-3</v>
      </c>
      <c r="M17" s="10">
        <f>[1]SPX_20260414_MULT!L17</f>
        <v>-3.0204332205733455E-3</v>
      </c>
      <c r="O17" s="4">
        <f>A777</f>
        <v>45422</v>
      </c>
      <c r="P17" s="10">
        <f>(F777-F772)/F772</f>
        <v>4.9038700511529814E-3</v>
      </c>
      <c r="Q17" s="10">
        <f>[1]SPX_20260414_MULT!P17</f>
        <v>1.8505086986791545E-2</v>
      </c>
      <c r="R17" s="10">
        <f>LN(F777/F772)</f>
        <v>4.8918852457293799E-3</v>
      </c>
      <c r="S17" s="10">
        <f>[1]SPX_20260414_MULT!R17</f>
        <v>1.8335951259183823E-2</v>
      </c>
      <c r="U17" s="4">
        <f>A903</f>
        <v>45604</v>
      </c>
      <c r="V17" s="10">
        <f>(F903-F898)/F898</f>
        <v>4.2911557968059504E-2</v>
      </c>
      <c r="W17" s="10">
        <f>[1]SPX_20260414_MULT!V17</f>
        <v>4.6561271001301217E-2</v>
      </c>
      <c r="X17" s="10">
        <f>LN(F903/F898)</f>
        <v>4.2016376611243744E-2</v>
      </c>
      <c r="Y17" s="10">
        <f>[1]SPX_20260414_MULT!X17</f>
        <v>4.5509809686247772E-2</v>
      </c>
      <c r="AA17" s="4">
        <f>A964</f>
        <v>45698</v>
      </c>
      <c r="AB17" s="10">
        <f>(F964-F959)/F959</f>
        <v>1.4104077415591502E-2</v>
      </c>
      <c r="AC17" s="10">
        <f>[1]SPX_20260414_MULT!AB17</f>
        <v>1.1989200626206753E-2</v>
      </c>
      <c r="AD17" s="10">
        <f>LN(F964/F959)</f>
        <v>1.4005540351122307E-2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7.1243083386019002E-3</v>
      </c>
      <c r="AI17" s="10">
        <f>[1]SPX_20260414_MULT!AH17</f>
        <v>-4.7056890008684363E-3</v>
      </c>
      <c r="AJ17" s="10">
        <f>LN(F1026/F1021)</f>
        <v>7.099050346812282E-3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3.4194121171146216E-2</v>
      </c>
      <c r="AO17" s="10">
        <f>[1]SPX_20260414_MULT!AN17</f>
        <v>-1.628613150825621E-2</v>
      </c>
      <c r="AP17" s="10">
        <f>LN(F1152/F1147)</f>
        <v>3.3622496542193826E-2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26.24</v>
      </c>
      <c r="C18" s="5">
        <v>26.24</v>
      </c>
      <c r="D18" s="5">
        <v>25.55</v>
      </c>
      <c r="E18" s="5">
        <v>25.78</v>
      </c>
      <c r="F18" s="5">
        <v>21.87</v>
      </c>
      <c r="G18" s="7">
        <v>4453900</v>
      </c>
      <c r="I18" s="4">
        <f>A23</f>
        <v>44328</v>
      </c>
      <c r="J18" s="10">
        <f>(F23-F18)/F18</f>
        <v>-1.4741655235482477E-2</v>
      </c>
      <c r="K18" s="10">
        <f>[1]SPX_20260414_MULT!J18</f>
        <v>-2.5086394059223339E-2</v>
      </c>
      <c r="L18" s="10">
        <f>LN(F23/F18)</f>
        <v>-1.4851393250409954E-2</v>
      </c>
      <c r="M18" s="10">
        <f>[1]SPX_20260414_MULT!L18</f>
        <v>-2.540642120183615E-2</v>
      </c>
      <c r="O18" s="4">
        <f>A778</f>
        <v>45425</v>
      </c>
      <c r="P18" s="10">
        <f>(F778-F773)/F773</f>
        <v>1.3877590084701505E-3</v>
      </c>
      <c r="Q18" s="10">
        <f>[1]SPX_20260414_MULT!P18</f>
        <v>7.8521019062101748E-3</v>
      </c>
      <c r="R18" s="10">
        <f>LN(F778/F773)</f>
        <v>1.3867969608945771E-3</v>
      </c>
      <c r="S18" s="10">
        <f>[1]SPX_20260414_MULT!R18</f>
        <v>7.821434584719112E-3</v>
      </c>
      <c r="U18" s="4">
        <f>A904</f>
        <v>45607</v>
      </c>
      <c r="V18" s="10">
        <f>(F904-F899)/F899</f>
        <v>4.2602705628679315E-2</v>
      </c>
      <c r="W18" s="10">
        <f>[1]SPX_20260414_MULT!V18</f>
        <v>5.0529646287994619E-2</v>
      </c>
      <c r="X18" s="10">
        <f>LN(F904/F899)</f>
        <v>4.1720188426843212E-2</v>
      </c>
      <c r="Y18" s="10">
        <f>[1]SPX_20260414_MULT!X18</f>
        <v>4.9294462026075452E-2</v>
      </c>
      <c r="AA18" s="4">
        <f>A965</f>
        <v>45699</v>
      </c>
      <c r="AB18" s="10">
        <f>(F965-F960)/F960</f>
        <v>2.7815034720397803E-2</v>
      </c>
      <c r="AC18" s="10">
        <f>[1]SPX_20260414_MULT!AB18</f>
        <v>5.0713330684169612E-3</v>
      </c>
      <c r="AD18" s="10">
        <f>LN(F965/F960)</f>
        <v>2.7435223529324034E-2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-2.5183416868867197E-2</v>
      </c>
      <c r="AI18" s="10">
        <f>[1]SPX_20260414_MULT!AH18</f>
        <v>3.4300348548245471E-2</v>
      </c>
      <c r="AJ18" s="10">
        <f>LN(F1027/F1022)</f>
        <v>-2.5505945546555997E-2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2.6771140182646137E-2</v>
      </c>
      <c r="AO18" s="10">
        <f>[1]SPX_20260414_MULT!AN18</f>
        <v>-2.8517345273918388E-3</v>
      </c>
      <c r="AP18" s="10">
        <f>LN(F1153/F1148)</f>
        <v>2.6419063058345876E-2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25.93</v>
      </c>
      <c r="C19" s="5">
        <v>26</v>
      </c>
      <c r="D19" s="5">
        <v>25.71</v>
      </c>
      <c r="E19" s="5">
        <v>25.76</v>
      </c>
      <c r="F19" s="5">
        <v>21.853000000000002</v>
      </c>
      <c r="G19" s="7">
        <v>3907200</v>
      </c>
      <c r="I19" s="4">
        <f>A24</f>
        <v>44329</v>
      </c>
      <c r="J19" s="10">
        <f>(F24-F19)/F19</f>
        <v>0</v>
      </c>
      <c r="K19" s="10">
        <f>[1]SPX_20260414_MULT!J19</f>
        <v>-2.1210889580426391E-2</v>
      </c>
      <c r="L19" s="10">
        <f>LN(F24/F19)</f>
        <v>0</v>
      </c>
      <c r="M19" s="10">
        <f>[1]SPX_20260414_MULT!L19</f>
        <v>-2.1439072915257682E-2</v>
      </c>
      <c r="O19" s="4">
        <f>A779</f>
        <v>45426</v>
      </c>
      <c r="P19" s="10">
        <f>(F779-F774)/F774</f>
        <v>-6.1953352769679917E-3</v>
      </c>
      <c r="Q19" s="10">
        <f>[1]SPX_20260414_MULT!P19</f>
        <v>1.1369199785292057E-2</v>
      </c>
      <c r="R19" s="10">
        <f>LN(F779/F774)</f>
        <v>-6.214606000187417E-3</v>
      </c>
      <c r="S19" s="10">
        <f>[1]SPX_20260414_MULT!R19</f>
        <v>1.1305056150103413E-2</v>
      </c>
      <c r="U19" s="4">
        <f>A905</f>
        <v>45608</v>
      </c>
      <c r="V19" s="10">
        <f>(F905-F900)/F900</f>
        <v>2.0437312956150377E-2</v>
      </c>
      <c r="W19" s="10">
        <f>[1]SPX_20260414_MULT!V19</f>
        <v>3.4798332796046688E-2</v>
      </c>
      <c r="X19" s="10">
        <f>LN(F905/F900)</f>
        <v>2.023127360652649E-2</v>
      </c>
      <c r="Y19" s="10">
        <f>[1]SPX_20260414_MULT!X19</f>
        <v>3.4206560192032685E-2</v>
      </c>
      <c r="AA19" s="4">
        <f>A966</f>
        <v>45700</v>
      </c>
      <c r="AB19" s="10">
        <f>(F966-F961)/F961</f>
        <v>1.8105256303467335E-2</v>
      </c>
      <c r="AC19" s="10">
        <f>[1]SPX_20260414_MULT!AB19</f>
        <v>-1.5688907659515191E-3</v>
      </c>
      <c r="AD19" s="10">
        <f>LN(F966/F961)</f>
        <v>1.7943307973463298E-2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-3.9125308458412153E-2</v>
      </c>
      <c r="AI19" s="10">
        <f>[1]SPX_20260414_MULT!AH19</f>
        <v>4.9874099998961904E-2</v>
      </c>
      <c r="AJ19" s="10">
        <f>LN(F1028/F1023)</f>
        <v>-3.9911272331143714E-2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2.4959350362065227E-2</v>
      </c>
      <c r="AO19" s="10">
        <f>[1]SPX_20260414_MULT!AN19</f>
        <v>1.1084626446962054E-2</v>
      </c>
      <c r="AP19" s="10">
        <f>LN(F1154/F1149)</f>
        <v>2.4652953620614041E-2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25.67</v>
      </c>
      <c r="C20" s="5">
        <v>26.14</v>
      </c>
      <c r="D20" s="5">
        <v>25.62</v>
      </c>
      <c r="E20" s="5">
        <v>25.98</v>
      </c>
      <c r="F20" s="5">
        <v>22.0396</v>
      </c>
      <c r="G20" s="7">
        <v>3537300</v>
      </c>
      <c r="I20" s="4">
        <f>A25</f>
        <v>44330</v>
      </c>
      <c r="J20" s="10">
        <f>(F25-F20)/F20</f>
        <v>-8.8522477721918753E-3</v>
      </c>
      <c r="K20" s="10">
        <f>[1]SPX_20260414_MULT!J20</f>
        <v>-1.388035689929696E-2</v>
      </c>
      <c r="L20" s="10">
        <f>LN(F25/F20)</f>
        <v>-8.8916616910875088E-3</v>
      </c>
      <c r="M20" s="10">
        <f>[1]SPX_20260414_MULT!L20</f>
        <v>-1.3977589853710224E-2</v>
      </c>
      <c r="O20" s="4">
        <f>A780</f>
        <v>45427</v>
      </c>
      <c r="P20" s="10">
        <f>(F780-F775)/F775</f>
        <v>1.4276604136639589E-2</v>
      </c>
      <c r="Q20" s="10">
        <f>[1]SPX_20260414_MULT!P20</f>
        <v>2.3224299603180319E-2</v>
      </c>
      <c r="R20" s="10">
        <f>LN(F780/F775)</f>
        <v>1.4175653114503564E-2</v>
      </c>
      <c r="S20" s="10">
        <f>[1]SPX_20260414_MULT!R20</f>
        <v>2.2958719635353352E-2</v>
      </c>
      <c r="U20" s="4">
        <f>A906</f>
        <v>45609</v>
      </c>
      <c r="V20" s="10">
        <f>(F906-F901)/F901</f>
        <v>3.1002951251022339E-2</v>
      </c>
      <c r="W20" s="10">
        <f>[1]SPX_20260414_MULT!V20</f>
        <v>9.5023646323856726E-3</v>
      </c>
      <c r="X20" s="10">
        <f>LN(F906/F901)</f>
        <v>3.0532067543841673E-2</v>
      </c>
      <c r="Y20" s="10">
        <f>[1]SPX_20260414_MULT!X20</f>
        <v>9.4575011477896175E-3</v>
      </c>
      <c r="AA20" s="4">
        <f>A967</f>
        <v>45701</v>
      </c>
      <c r="AB20" s="10">
        <f>(F967-F962)/F962</f>
        <v>3.6922618725293808E-2</v>
      </c>
      <c r="AC20" s="10">
        <f>[1]SPX_20260414_MULT!AB20</f>
        <v>5.1778809211657272E-3</v>
      </c>
      <c r="AD20" s="10">
        <f>LN(F967/F962)</f>
        <v>3.6257306140391535E-2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-6.4230584857469575E-2</v>
      </c>
      <c r="AI20" s="10">
        <f>[1]SPX_20260414_MULT!AH20</f>
        <v>4.6401583526359293E-2</v>
      </c>
      <c r="AJ20" s="10">
        <f>LN(F1029/F1024)</f>
        <v>-6.6386184197472137E-2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1.79614679245996E-2</v>
      </c>
      <c r="AO20" s="10">
        <f>[1]SPX_20260414_MULT!AN20</f>
        <v>8.0381943678094828E-3</v>
      </c>
      <c r="AP20" s="10">
        <f>LN(F1155/F1150)</f>
        <v>1.7802066650282892E-2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26.08</v>
      </c>
      <c r="C21" s="5">
        <v>26.6</v>
      </c>
      <c r="D21" s="5">
        <v>26</v>
      </c>
      <c r="E21" s="5">
        <v>26.47</v>
      </c>
      <c r="F21" s="5">
        <v>22.455300000000001</v>
      </c>
      <c r="G21" s="7">
        <v>4859200</v>
      </c>
      <c r="I21" s="4">
        <f>A26</f>
        <v>44333</v>
      </c>
      <c r="J21" s="10">
        <f>(F26-F21)/F21</f>
        <v>-3.8534332651979766E-2</v>
      </c>
      <c r="K21" s="10">
        <f>[1]SPX_20260414_MULT!J21</f>
        <v>-6.0022965167235744E-3</v>
      </c>
      <c r="L21" s="10">
        <f>LN(F26/F21)</f>
        <v>-3.929642197718098E-2</v>
      </c>
      <c r="M21" s="10">
        <f>[1]SPX_20260414_MULT!L21</f>
        <v>-6.0203827072295019E-3</v>
      </c>
      <c r="O21" s="4">
        <f>A781</f>
        <v>45428</v>
      </c>
      <c r="P21" s="10">
        <f>(F781-F776)/F776</f>
        <v>8.6488902239333729E-3</v>
      </c>
      <c r="Q21" s="10">
        <f>[1]SPX_20260414_MULT!P21</f>
        <v>1.5922271696593139E-2</v>
      </c>
      <c r="R21" s="10">
        <f>LN(F781/F776)</f>
        <v>8.611702838789672E-3</v>
      </c>
      <c r="S21" s="10">
        <f>[1]SPX_20260414_MULT!R21</f>
        <v>1.579684199405525E-2</v>
      </c>
      <c r="U21" s="4">
        <f>A907</f>
        <v>45610</v>
      </c>
      <c r="V21" s="10">
        <f>(F907-F902)/F902</f>
        <v>2.9144391393906274E-2</v>
      </c>
      <c r="W21" s="10">
        <f>[1]SPX_20260414_MULT!V21</f>
        <v>-4.0063283051291554E-3</v>
      </c>
      <c r="X21" s="10">
        <f>LN(F907/F902)</f>
        <v>2.8727769062024629E-2</v>
      </c>
      <c r="Y21" s="10">
        <f>[1]SPX_20260414_MULT!X21</f>
        <v>-4.0143751377329671E-3</v>
      </c>
      <c r="AA21" s="4">
        <f>A968</f>
        <v>45702</v>
      </c>
      <c r="AB21" s="10">
        <f>(F968-F963)/F963</f>
        <v>4.6136315310256068E-2</v>
      </c>
      <c r="AC21" s="10">
        <f>[1]SPX_20260414_MULT!AB21</f>
        <v>1.4709565906695254E-2</v>
      </c>
      <c r="AD21" s="10">
        <f>LN(F968/F963)</f>
        <v>4.510367771604247E-2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-2.3227482095320651E-2</v>
      </c>
      <c r="AI21" s="10">
        <f>[1]SPX_20260414_MULT!AH21</f>
        <v>4.4666840479716155E-2</v>
      </c>
      <c r="AJ21" s="10">
        <f>LN(F1030/F1025)</f>
        <v>-2.350149140465304E-2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4.2061386888974355E-3</v>
      </c>
      <c r="AO21" s="10">
        <f>[1]SPX_20260414_MULT!AN21</f>
        <v>2.5549974571150574E-3</v>
      </c>
      <c r="AP21" s="10">
        <f>LN(F1156/F1151)</f>
        <v>4.1973176140212868E-3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26.41</v>
      </c>
      <c r="C22" s="5">
        <v>26.47</v>
      </c>
      <c r="D22" s="5">
        <v>25.63</v>
      </c>
      <c r="E22" s="5">
        <v>25.81</v>
      </c>
      <c r="F22" s="5">
        <v>21.895399999999999</v>
      </c>
      <c r="G22" s="7">
        <v>4929400</v>
      </c>
      <c r="I22" s="4">
        <f>A27</f>
        <v>44334</v>
      </c>
      <c r="J22" s="10">
        <f>(F27-F22)/F22</f>
        <v>-2.1694054458927348E-2</v>
      </c>
      <c r="K22" s="10">
        <f>[1]SPX_20260414_MULT!J22</f>
        <v>-5.8452348005770694E-3</v>
      </c>
      <c r="L22" s="10">
        <f>LN(F27/F22)</f>
        <v>-2.1932830116110615E-2</v>
      </c>
      <c r="M22" s="10">
        <f>[1]SPX_20260414_MULT!L22</f>
        <v>-5.8623850496582136E-3</v>
      </c>
      <c r="O22" s="4">
        <f>A782</f>
        <v>45429</v>
      </c>
      <c r="P22" s="10">
        <f>(F782-F777)/F777</f>
        <v>1.9176464074121952E-2</v>
      </c>
      <c r="Q22" s="10">
        <f>[1]SPX_20260414_MULT!P22</f>
        <v>1.5430736118975972E-2</v>
      </c>
      <c r="R22" s="10">
        <f>LN(F782/F777)</f>
        <v>1.8994913020186334E-2</v>
      </c>
      <c r="S22" s="10">
        <f>[1]SPX_20260414_MULT!R22</f>
        <v>1.5312893034598768E-2</v>
      </c>
      <c r="U22" s="4">
        <f>A908</f>
        <v>45611</v>
      </c>
      <c r="V22" s="10">
        <f>(F908-F903)/F903</f>
        <v>1.6680231362542243E-2</v>
      </c>
      <c r="W22" s="10">
        <f>[1]SPX_20260414_MULT!V22</f>
        <v>-2.0835471033468191E-2</v>
      </c>
      <c r="X22" s="10">
        <f>LN(F908/F903)</f>
        <v>1.6542644186014616E-2</v>
      </c>
      <c r="Y22" s="10">
        <f>[1]SPX_20260414_MULT!X22</f>
        <v>-2.1055592383331916E-2</v>
      </c>
      <c r="AA22" s="4">
        <f>A969</f>
        <v>45706</v>
      </c>
      <c r="AB22" s="10">
        <f>(F969-F965)/F965</f>
        <v>3.7211329679466033E-2</v>
      </c>
      <c r="AC22" s="10">
        <f>[1]SPX_20260414_MULT!AB22</f>
        <v>1.0065106698525192E-2</v>
      </c>
      <c r="AD22" s="10">
        <f>LN(F969/F965)</f>
        <v>3.6535697954246139E-2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-1.2632911458076681E-2</v>
      </c>
      <c r="AI22" s="10">
        <f>[1]SPX_20260414_MULT!AH22</f>
        <v>5.2733999207266513E-2</v>
      </c>
      <c r="AJ22" s="10">
        <f>LN(F1031/F1026)</f>
        <v>-1.2713385147026041E-2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-1.5382503681611042E-2</v>
      </c>
      <c r="AO22" s="10">
        <f>[1]SPX_20260414_MULT!AN22</f>
        <v>7.8916005199034195E-4</v>
      </c>
      <c r="AP22" s="10">
        <f>LN(F1157/F1152)</f>
        <v>-1.5502041839901382E-2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25.88</v>
      </c>
      <c r="C23" s="5">
        <v>25.89</v>
      </c>
      <c r="D23" s="5">
        <v>25.36</v>
      </c>
      <c r="E23" s="5">
        <v>25.4</v>
      </c>
      <c r="F23" s="5">
        <v>21.547599999999999</v>
      </c>
      <c r="G23" s="7">
        <v>2221700</v>
      </c>
      <c r="I23" s="4">
        <f>A28</f>
        <v>44335</v>
      </c>
      <c r="J23" s="10">
        <f>(F28-F23)/F23</f>
        <v>-8.6598971579200726E-3</v>
      </c>
      <c r="K23" s="10">
        <f>[1]SPX_20260414_MULT!J23</f>
        <v>1.2955865558793371E-2</v>
      </c>
      <c r="L23" s="10">
        <f>LN(F28/F23)</f>
        <v>-8.6976119627287813E-3</v>
      </c>
      <c r="M23" s="10">
        <f>[1]SPX_20260414_MULT!L23</f>
        <v>1.2872656260958487E-2</v>
      </c>
      <c r="O23" s="4">
        <f>A783</f>
        <v>45432</v>
      </c>
      <c r="P23" s="10">
        <f>(F783-F778)/F778</f>
        <v>1.1112418118056995E-2</v>
      </c>
      <c r="Q23" s="10">
        <f>[1]SPX_20260414_MULT!P23</f>
        <v>1.6606593926682671E-2</v>
      </c>
      <c r="R23" s="10">
        <f>LN(F783/F778)</f>
        <v>1.1051128829981785E-2</v>
      </c>
      <c r="S23" s="10">
        <f>[1]SPX_20260414_MULT!R23</f>
        <v>1.6470212264481497E-2</v>
      </c>
      <c r="U23" s="4">
        <f>A909</f>
        <v>45614</v>
      </c>
      <c r="V23" s="10">
        <f>(F909-F904)/F904</f>
        <v>1.6288949804262171E-2</v>
      </c>
      <c r="W23" s="10">
        <f>[1]SPX_20260414_MULT!V23</f>
        <v>-1.7950960734651952E-2</v>
      </c>
      <c r="X23" s="10">
        <f>LN(F909/F904)</f>
        <v>1.6157708136086874E-2</v>
      </c>
      <c r="Y23" s="10">
        <f>[1]SPX_20260414_MULT!X23</f>
        <v>-1.8114033722453595E-2</v>
      </c>
      <c r="AA23" s="4">
        <f>A970</f>
        <v>45707</v>
      </c>
      <c r="AB23" s="10">
        <f>(F970-F966)/F966</f>
        <v>3.3503890843193621E-2</v>
      </c>
      <c r="AC23" s="10">
        <f>[1]SPX_20260414_MULT!AB23</f>
        <v>1.5231353915126779E-2</v>
      </c>
      <c r="AD23" s="10">
        <f>LN(F970/F966)</f>
        <v>3.2954864857508599E-2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4.1751846721449909E-2</v>
      </c>
      <c r="AI23" s="10">
        <f>[1]SPX_20260414_MULT!AH23</f>
        <v>2.0432292934218197E-2</v>
      </c>
      <c r="AJ23" s="10">
        <f>LN(F1032/F1027)</f>
        <v>4.0903764029629613E-2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-1.2349455525506479E-2</v>
      </c>
      <c r="AO23" s="10">
        <f>[1]SPX_20260414_MULT!AN23</f>
        <v>-2.3420656386654273E-2</v>
      </c>
      <c r="AP23" s="10">
        <f>LN(F1158/F1153)</f>
        <v>-1.24263437254429E-2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25.38</v>
      </c>
      <c r="C24" s="5">
        <v>25.9</v>
      </c>
      <c r="D24" s="5">
        <v>25.23</v>
      </c>
      <c r="E24" s="5">
        <v>25.76</v>
      </c>
      <c r="F24" s="5">
        <v>21.853000000000002</v>
      </c>
      <c r="G24" s="7">
        <v>2647000</v>
      </c>
      <c r="I24" s="4">
        <f>A29</f>
        <v>44336</v>
      </c>
      <c r="J24" s="10">
        <f>(F29-F24)/F24</f>
        <v>-1.7082322793209186E-2</v>
      </c>
      <c r="K24" s="10">
        <f>[1]SPX_20260414_MULT!J24</f>
        <v>1.1336194528875403E-2</v>
      </c>
      <c r="L24" s="10">
        <f>LN(F29/F24)</f>
        <v>-1.7229908825330511E-2</v>
      </c>
      <c r="M24" s="10">
        <f>[1]SPX_20260414_MULT!L24</f>
        <v>1.1272421386274442E-2</v>
      </c>
      <c r="O24" s="4">
        <f>A784</f>
        <v>45433</v>
      </c>
      <c r="P24" s="10">
        <f>(F784-F779)/F779</f>
        <v>1.1774844151081822E-2</v>
      </c>
      <c r="Q24" s="10">
        <f>[1]SPX_20260414_MULT!P24</f>
        <v>1.4243292358470881E-2</v>
      </c>
      <c r="R24" s="10">
        <f>LN(F784/F779)</f>
        <v>1.1706060094870836E-2</v>
      </c>
      <c r="S24" s="10">
        <f>[1]SPX_20260414_MULT!R24</f>
        <v>1.4142809681979842E-2</v>
      </c>
      <c r="U24" s="4">
        <f>A910</f>
        <v>45615</v>
      </c>
      <c r="V24" s="10">
        <f>(F910-F905)/F905</f>
        <v>3.2266197579020842E-2</v>
      </c>
      <c r="W24" s="10">
        <f>[1]SPX_20260414_MULT!V24</f>
        <v>-1.119824694900079E-2</v>
      </c>
      <c r="X24" s="10">
        <f>LN(F910/F905)</f>
        <v>3.1756577188218324E-2</v>
      </c>
      <c r="Y24" s="10">
        <f>[1]SPX_20260414_MULT!X24</f>
        <v>-1.1261419372718344E-2</v>
      </c>
      <c r="AA24" s="4">
        <f>A971</f>
        <v>45708</v>
      </c>
      <c r="AB24" s="10">
        <f>(F971-F967)/F967</f>
        <v>9.5958765147776421E-3</v>
      </c>
      <c r="AC24" s="10">
        <f>[1]SPX_20260414_MULT!AB24</f>
        <v>4.0068226204061032E-4</v>
      </c>
      <c r="AD24" s="10">
        <f>LN(F971/F967)</f>
        <v>9.5501285202998915E-3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4.4684669032112712E-2</v>
      </c>
      <c r="AI24" s="10">
        <f>[1]SPX_20260414_MULT!AH24</f>
        <v>9.1581999357247031E-3</v>
      </c>
      <c r="AJ24" s="10">
        <f>LN(F1033/F1028)</f>
        <v>4.3715087758061835E-2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-2.0028176873289238E-2</v>
      </c>
      <c r="AO24" s="10">
        <f>[1]SPX_20260414_MULT!AN24</f>
        <v>-3.3489581464251406E-2</v>
      </c>
      <c r="AP24" s="10">
        <f>LN(F1159/F1154)</f>
        <v>-2.0231459642383254E-2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25.78</v>
      </c>
      <c r="C25" s="5">
        <v>25.99</v>
      </c>
      <c r="D25" s="5">
        <v>25.74</v>
      </c>
      <c r="E25" s="5">
        <v>25.75</v>
      </c>
      <c r="F25" s="5">
        <v>21.8445</v>
      </c>
      <c r="G25" s="7">
        <v>2205300</v>
      </c>
      <c r="I25" s="4">
        <f>A30</f>
        <v>44337</v>
      </c>
      <c r="J25" s="10">
        <f>(F30-F25)/F25</f>
        <v>-1.28132939641558E-2</v>
      </c>
      <c r="K25" s="10">
        <f>[1]SPX_20260414_MULT!J25</f>
        <v>-4.3102170823047237E-3</v>
      </c>
      <c r="L25" s="10">
        <f>LN(F30/F25)</f>
        <v>-1.289609225490655E-2</v>
      </c>
      <c r="M25" s="10">
        <f>[1]SPX_20260414_MULT!L25</f>
        <v>-4.3195328462332849E-3</v>
      </c>
      <c r="O25" s="4">
        <f>A785</f>
        <v>45434</v>
      </c>
      <c r="P25" s="10">
        <f>(F785-F780)/F780</f>
        <v>-8.9258457020744454E-3</v>
      </c>
      <c r="Q25" s="10">
        <f>[1]SPX_20260414_MULT!P25</f>
        <v>-2.1478293218519124E-4</v>
      </c>
      <c r="R25" s="10">
        <f>LN(F785/F780)</f>
        <v>-8.9659197039508726E-3</v>
      </c>
      <c r="S25" s="10">
        <f>[1]SPX_20260414_MULT!R25</f>
        <v>-2.1480600134252137E-4</v>
      </c>
      <c r="U25" s="4">
        <f>A911</f>
        <v>45616</v>
      </c>
      <c r="V25" s="10">
        <f>(F911-F906)/F906</f>
        <v>2.8964181326466477E-2</v>
      </c>
      <c r="W25" s="10">
        <f>[1]SPX_20260414_MULT!V25</f>
        <v>-1.1406126451555653E-2</v>
      </c>
      <c r="X25" s="10">
        <f>LN(F911/F906)</f>
        <v>2.855264703951433E-2</v>
      </c>
      <c r="Y25" s="10">
        <f>[1]SPX_20260414_MULT!X25</f>
        <v>-1.1471675226958576E-2</v>
      </c>
      <c r="AA25" s="4">
        <f>A972</f>
        <v>45709</v>
      </c>
      <c r="AB25" s="10">
        <f>(F972-F968)/F968</f>
        <v>9.8293159609121033E-3</v>
      </c>
      <c r="AC25" s="10">
        <f>[1]SPX_20260414_MULT!AB25</f>
        <v>-1.6599532867884612E-2</v>
      </c>
      <c r="AD25" s="10">
        <f>LN(F972/F968)</f>
        <v>9.7813224739497686E-3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2.5608291795751668E-2</v>
      </c>
      <c r="AI25" s="10">
        <f>[1]SPX_20260414_MULT!AH25</f>
        <v>-8.1407803009754167E-3</v>
      </c>
      <c r="AJ25" s="10">
        <f>LN(F1034/F1029)</f>
        <v>2.5285891975837343E-2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-2.1540275997845457E-2</v>
      </c>
      <c r="AO25" s="10">
        <f>[1]SPX_20260414_MULT!AN25</f>
        <v>-3.0471776498218819E-2</v>
      </c>
      <c r="AP25" s="10">
        <f>LN(F1160/F1155)</f>
        <v>-2.177565395159382E-2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25.71</v>
      </c>
      <c r="C26" s="5">
        <v>25.82</v>
      </c>
      <c r="D26" s="5">
        <v>25.43</v>
      </c>
      <c r="E26" s="5">
        <v>25.45</v>
      </c>
      <c r="F26" s="5">
        <v>21.59</v>
      </c>
      <c r="G26" s="7">
        <v>3678700</v>
      </c>
      <c r="I26" s="4">
        <f>A31</f>
        <v>44340</v>
      </c>
      <c r="J26" s="10">
        <f>(F31-F26)/F26</f>
        <v>4.3214451134784282E-3</v>
      </c>
      <c r="K26" s="10">
        <f>[1]SPX_20260414_MULT!J26</f>
        <v>8.1089234715813249E-3</v>
      </c>
      <c r="L26" s="10">
        <f>LN(F31/F26)</f>
        <v>4.3121344834909248E-3</v>
      </c>
      <c r="M26" s="10">
        <f>[1]SPX_20260414_MULT!L26</f>
        <v>8.076222810808489E-3</v>
      </c>
      <c r="O26" s="4">
        <f>A786</f>
        <v>45435</v>
      </c>
      <c r="P26" s="10">
        <f>(F786-F781)/F781</f>
        <v>-3.6706810389912248E-2</v>
      </c>
      <c r="Q26" s="10">
        <f>[1]SPX_20260414_MULT!P26</f>
        <v>-5.5238336915702079E-3</v>
      </c>
      <c r="R26" s="10">
        <f>LN(F786/F781)</f>
        <v>-3.7397459097087762E-2</v>
      </c>
      <c r="S26" s="10">
        <f>[1]SPX_20260414_MULT!R26</f>
        <v>-5.5391464771176241E-3</v>
      </c>
      <c r="U26" s="4">
        <f>A912</f>
        <v>45617</v>
      </c>
      <c r="V26" s="10">
        <f>(F912-F907)/F907</f>
        <v>5.0804219367788866E-2</v>
      </c>
      <c r="W26" s="10">
        <f>[1]SPX_20260414_MULT!V26</f>
        <v>-7.7304902655382911E-5</v>
      </c>
      <c r="X26" s="10">
        <f>LN(F912/F907)</f>
        <v>4.9555794207357493E-2</v>
      </c>
      <c r="Y26" s="10">
        <f>[1]SPX_20260414_MULT!X26</f>
        <v>-7.7307890833328433E-5</v>
      </c>
      <c r="AA26" s="4">
        <f>A973</f>
        <v>45712</v>
      </c>
      <c r="AB26" s="10">
        <f>(F973-F968)/F968</f>
        <v>6.3009771986970112E-3</v>
      </c>
      <c r="AC26" s="10">
        <f>[1]SPX_20260414_MULT!AB26</f>
        <v>-2.1486157322457063E-2</v>
      </c>
      <c r="AD26" s="10">
        <f>LN(F973/F968)</f>
        <v>6.2812090375664381E-3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-4.9093495244565818E-3</v>
      </c>
      <c r="AI26" s="10">
        <f>[1]SPX_20260414_MULT!AH26</f>
        <v>-1.2662038838991202E-2</v>
      </c>
      <c r="AJ26" s="10">
        <f>LN(F1035/F1030)</f>
        <v>-4.9214399678730401E-3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-1.3034885476019808E-2</v>
      </c>
      <c r="AO26" s="10">
        <f>[1]SPX_20260414_MULT!AN26</f>
        <v>-2.9496206168878786E-2</v>
      </c>
      <c r="AP26" s="10">
        <f>LN(F1161/F1156)</f>
        <v>-1.3120585133809719E-2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25.4</v>
      </c>
      <c r="C27" s="5">
        <v>25.44</v>
      </c>
      <c r="D27" s="5">
        <v>25.19</v>
      </c>
      <c r="E27" s="5">
        <v>25.25</v>
      </c>
      <c r="F27" s="5">
        <v>21.420400000000001</v>
      </c>
      <c r="G27" s="7">
        <v>2527700</v>
      </c>
      <c r="I27" s="4">
        <f>A32</f>
        <v>44341</v>
      </c>
      <c r="J27" s="10">
        <f>(F32-F27)/F27</f>
        <v>3.1652069989355149E-3</v>
      </c>
      <c r="K27" s="10">
        <f>[1]SPX_20260414_MULT!J27</f>
        <v>1.4608110929759385E-2</v>
      </c>
      <c r="L27" s="10">
        <f>LN(F32/F27)</f>
        <v>3.1602082764790305E-3</v>
      </c>
      <c r="M27" s="10">
        <f>[1]SPX_20260414_MULT!L27</f>
        <v>1.4502440332730555E-2</v>
      </c>
      <c r="O27" s="4">
        <f>A787</f>
        <v>45436</v>
      </c>
      <c r="P27" s="10">
        <f>(F787-F782)/F782</f>
        <v>-4.0709887721839873E-2</v>
      </c>
      <c r="Q27" s="10">
        <f>[1]SPX_20260414_MULT!P27</f>
        <v>2.7345392559671922E-4</v>
      </c>
      <c r="R27" s="10">
        <f>LN(F787/F782)</f>
        <v>-4.1561734437290471E-2</v>
      </c>
      <c r="S27" s="10">
        <f>[1]SPX_20260414_MULT!R27</f>
        <v>2.7341654388655018E-4</v>
      </c>
      <c r="U27" s="4">
        <f>A913</f>
        <v>45618</v>
      </c>
      <c r="V27" s="10">
        <f>(F913-F908)/F908</f>
        <v>3.1175039456666158E-2</v>
      </c>
      <c r="W27" s="10">
        <f>[1]SPX_20260414_MULT!V27</f>
        <v>1.6815889687700904E-2</v>
      </c>
      <c r="X27" s="10">
        <f>LN(F913/F908)</f>
        <v>3.0698967013061736E-2</v>
      </c>
      <c r="Y27" s="10">
        <f>[1]SPX_20260414_MULT!X27</f>
        <v>1.667606792255933E-2</v>
      </c>
      <c r="AA27" s="4">
        <f>A974</f>
        <v>45713</v>
      </c>
      <c r="AB27" s="10">
        <f>(F974-F969)/F969</f>
        <v>-5.0066019699555127E-4</v>
      </c>
      <c r="AC27" s="10">
        <f>[1]SPX_20260414_MULT!AB27</f>
        <v>-2.844078993273946E-2</v>
      </c>
      <c r="AD27" s="10">
        <f>LN(F974/F969)</f>
        <v>-5.0078556915964835E-4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-1.5369215854724159E-3</v>
      </c>
      <c r="AI27" s="10">
        <f>[1]SPX_20260414_MULT!AH27</f>
        <v>-2.6107784768809338E-2</v>
      </c>
      <c r="AJ27" s="10">
        <f>LN(F1036/F1031)</f>
        <v>-1.5381038609840862E-3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-2.3320818378789847E-3</v>
      </c>
      <c r="AO27" s="10">
        <f>[1]SPX_20260414_MULT!AN27</f>
        <v>-1.9470977151709416E-2</v>
      </c>
      <c r="AP27" s="10">
        <f>LN(F1162/F1157)</f>
        <v>-2.3348053758946007E-3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25.31</v>
      </c>
      <c r="C28" s="5">
        <v>25.31</v>
      </c>
      <c r="D28" s="5">
        <v>24.84</v>
      </c>
      <c r="E28" s="5">
        <v>25.18</v>
      </c>
      <c r="F28" s="5">
        <v>21.361000000000001</v>
      </c>
      <c r="G28" s="7">
        <v>3579700</v>
      </c>
      <c r="I28" s="4">
        <f>A33</f>
        <v>44342</v>
      </c>
      <c r="J28" s="10">
        <f>(F33-F28)/F28</f>
        <v>1.1118393333645461E-2</v>
      </c>
      <c r="K28" s="10">
        <f>[1]SPX_20260414_MULT!J28</f>
        <v>1.9513177918925869E-2</v>
      </c>
      <c r="L28" s="10">
        <f>LN(F33/F28)</f>
        <v>1.1057038358760098E-2</v>
      </c>
      <c r="M28" s="10">
        <f>[1]SPX_20260414_MULT!L28</f>
        <v>1.9325236813401422E-2</v>
      </c>
      <c r="O28" s="4">
        <f>A788</f>
        <v>45440</v>
      </c>
      <c r="P28" s="10">
        <f>(F788-F784)/F784</f>
        <v>-4.484779512234021E-2</v>
      </c>
      <c r="Q28" s="10">
        <f>[1]SPX_20260414_MULT!P28</f>
        <v>-2.8883697032039165E-3</v>
      </c>
      <c r="R28" s="10">
        <f>LN(F788/F784)</f>
        <v>-4.5884574365299427E-2</v>
      </c>
      <c r="S28" s="10">
        <f>[1]SPX_20260414_MULT!R28</f>
        <v>-2.8925490926631245E-3</v>
      </c>
      <c r="U28" s="4">
        <f>A914</f>
        <v>45621</v>
      </c>
      <c r="V28" s="10">
        <f>(F914-F909)/F909</f>
        <v>3.0968917870950598E-2</v>
      </c>
      <c r="W28" s="10">
        <f>[1]SPX_20260414_MULT!V28</f>
        <v>1.5907031401633777E-2</v>
      </c>
      <c r="X28" s="10">
        <f>LN(F914/F909)</f>
        <v>3.0499057025527212E-2</v>
      </c>
      <c r="Y28" s="10">
        <f>[1]SPX_20260414_MULT!X28</f>
        <v>1.5781840443544675E-2</v>
      </c>
      <c r="AA28" s="4">
        <f>A975</f>
        <v>45714</v>
      </c>
      <c r="AB28" s="10">
        <f>(F975-F970)/F970</f>
        <v>-2.7435974131796003E-3</v>
      </c>
      <c r="AC28" s="10">
        <f>[1]SPX_20260414_MULT!AB28</f>
        <v>-3.0612827333525935E-2</v>
      </c>
      <c r="AD28" s="10">
        <f>LN(F975/F970)</f>
        <v>-2.7473679747435182E-3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-5.8209184057960682E-3</v>
      </c>
      <c r="AI28" s="10">
        <f>[1]SPX_20260414_MULT!AH28</f>
        <v>-3.1849385401130676E-3</v>
      </c>
      <c r="AJ28" s="10">
        <f>LN(F1037/F1033)</f>
        <v>-5.8379259832680398E-3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5.3262879292705744E-3</v>
      </c>
      <c r="AO28" s="10">
        <f>[1]SPX_20260414_MULT!AN28</f>
        <v>4.9022615546028383E-3</v>
      </c>
      <c r="AP28" s="10">
        <f>LN(F1163/F1158)</f>
        <v>5.3121534251297361E-3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25.17</v>
      </c>
      <c r="C29" s="5">
        <v>25.44</v>
      </c>
      <c r="D29" s="5">
        <v>25.15</v>
      </c>
      <c r="E29" s="5">
        <v>25.32</v>
      </c>
      <c r="F29" s="5">
        <v>21.479700000000001</v>
      </c>
      <c r="G29" s="7">
        <v>3108400</v>
      </c>
      <c r="I29" s="4">
        <f>A34</f>
        <v>44343</v>
      </c>
      <c r="J29" s="10">
        <f>(F34-F29)/F29</f>
        <v>7.5047603085702935E-3</v>
      </c>
      <c r="K29" s="10">
        <f>[1]SPX_20260414_MULT!J29</f>
        <v>1.004053717996742E-2</v>
      </c>
      <c r="L29" s="10">
        <f>LN(F34/F29)</f>
        <v>7.4767396995688764E-3</v>
      </c>
      <c r="M29" s="10">
        <f>[1]SPX_20260414_MULT!L29</f>
        <v>9.9904658694974866E-3</v>
      </c>
      <c r="O29" s="4">
        <f>A789</f>
        <v>45441</v>
      </c>
      <c r="P29" s="10">
        <f>(F789-F785)/F785</f>
        <v>-3.8104143747708152E-2</v>
      </c>
      <c r="Q29" s="10">
        <f>[1]SPX_20260414_MULT!P29</f>
        <v>-7.5484315103393242E-3</v>
      </c>
      <c r="R29" s="10">
        <f>LN(F789/F785)</f>
        <v>-3.8849091710700445E-2</v>
      </c>
      <c r="S29" s="10">
        <f>[1]SPX_20260414_MULT!R29</f>
        <v>-7.577065102953689E-3</v>
      </c>
      <c r="U29" s="4">
        <f>A915</f>
        <v>45622</v>
      </c>
      <c r="V29" s="10">
        <f>(F915-F910)/F910</f>
        <v>3.0721418524933871E-2</v>
      </c>
      <c r="W29" s="10">
        <f>[1]SPX_20260414_MULT!V29</f>
        <v>1.7686370411933175E-2</v>
      </c>
      <c r="X29" s="10">
        <f>LN(F915/F910)</f>
        <v>3.0258963406387052E-2</v>
      </c>
      <c r="Y29" s="10">
        <f>[1]SPX_20260414_MULT!X29</f>
        <v>1.7531786585961058E-2</v>
      </c>
      <c r="AA29" s="4">
        <f>A976</f>
        <v>45715</v>
      </c>
      <c r="AB29" s="10">
        <f>(F976-F971)/F971</f>
        <v>2.7492422126357682E-3</v>
      </c>
      <c r="AC29" s="10">
        <f>[1]SPX_20260414_MULT!AB29</f>
        <v>-4.1838882422942661E-2</v>
      </c>
      <c r="AD29" s="10">
        <f>LN(F976/F971)</f>
        <v>2.7454699585756897E-3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-2.5740569939559973E-3</v>
      </c>
      <c r="AI29" s="10">
        <f>[1]SPX_20260414_MULT!AH29</f>
        <v>7.5180210059869685E-3</v>
      </c>
      <c r="AJ29" s="10">
        <f>LN(F1038/F1034)</f>
        <v>-2.5773755746939138E-3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1.8588104083971319E-3</v>
      </c>
      <c r="AO29" s="10">
        <f>[1]SPX_20260414_MULT!AN29</f>
        <v>2.2450191994650114E-2</v>
      </c>
      <c r="AP29" s="10">
        <f>LN(F1164/F1159)</f>
        <v>1.8570849581890018E-3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25.36</v>
      </c>
      <c r="C30" s="5">
        <v>25.46</v>
      </c>
      <c r="D30" s="5">
        <v>25.15</v>
      </c>
      <c r="E30" s="5">
        <v>25.42</v>
      </c>
      <c r="F30" s="5">
        <v>21.564599999999999</v>
      </c>
      <c r="G30" s="7">
        <v>2522500</v>
      </c>
      <c r="I30" s="4">
        <f>A35</f>
        <v>44344</v>
      </c>
      <c r="J30" s="10">
        <f>(F35-F30)/F30</f>
        <v>3.1440416237723799E-3</v>
      </c>
      <c r="K30" s="10">
        <f>[1]SPX_20260414_MULT!J30</f>
        <v>1.1610112265815311E-2</v>
      </c>
      <c r="L30" s="10">
        <f>LN(F35/F30)</f>
        <v>3.1391094601542183E-3</v>
      </c>
      <c r="M30" s="10">
        <f>[1]SPX_20260414_MULT!L30</f>
        <v>1.1543232072345313E-2</v>
      </c>
      <c r="O30" s="4">
        <f>A790</f>
        <v>45442</v>
      </c>
      <c r="P30" s="10">
        <f>(F790-F786)/F786</f>
        <v>-3.5590811236743086E-3</v>
      </c>
      <c r="Q30" s="10">
        <f>[1]SPX_20260414_MULT!P30</f>
        <v>-6.142897511803639E-3</v>
      </c>
      <c r="R30" s="10">
        <f>LN(F790/F786)</f>
        <v>-3.5654297208211074E-3</v>
      </c>
      <c r="S30" s="10">
        <f>[1]SPX_20260414_MULT!R30</f>
        <v>-6.1618427322697265E-3</v>
      </c>
      <c r="U30" s="4">
        <f>A916</f>
        <v>45623</v>
      </c>
      <c r="V30" s="10">
        <f>(F916-F911)/F911</f>
        <v>2.5470288387682304E-2</v>
      </c>
      <c r="W30" s="10">
        <f>[1]SPX_20260414_MULT!V30</f>
        <v>1.3795636954453018E-2</v>
      </c>
      <c r="X30" s="10">
        <f>LN(F916/F911)</f>
        <v>2.5151325304807837E-2</v>
      </c>
      <c r="Y30" s="10">
        <f>[1]SPX_20260414_MULT!X30</f>
        <v>1.3701343391744615E-2</v>
      </c>
      <c r="AA30" s="4">
        <f>A977</f>
        <v>45716</v>
      </c>
      <c r="AB30" s="10">
        <f>(F977-F972)/F972</f>
        <v>1.8468628877844308E-2</v>
      </c>
      <c r="AC30" s="10">
        <f>[1]SPX_20260414_MULT!AB30</f>
        <v>-9.7503132270599889E-3</v>
      </c>
      <c r="AD30" s="10">
        <f>LN(F977/F972)</f>
        <v>1.8300154912213717E-2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1.2725944178654001E-2</v>
      </c>
      <c r="AI30" s="10">
        <f>[1]SPX_20260414_MULT!AH30</f>
        <v>1.2009582729559964E-2</v>
      </c>
      <c r="AJ30" s="10">
        <f>LN(F1039/F1035)</f>
        <v>1.2645649847590448E-2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2.4823822517499084E-2</v>
      </c>
      <c r="AO30" s="10">
        <f>[1]SPX_20260414_MULT!AN30</f>
        <v>2.5661786959007719E-2</v>
      </c>
      <c r="AP30" s="10">
        <f>LN(F1165/F1160)</f>
        <v>2.4520717346497911E-2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25.48</v>
      </c>
      <c r="C31" s="5">
        <v>25.68</v>
      </c>
      <c r="D31" s="5">
        <v>25.42</v>
      </c>
      <c r="E31" s="5">
        <v>25.56</v>
      </c>
      <c r="F31" s="5">
        <v>21.683299999999999</v>
      </c>
      <c r="G31" s="7">
        <v>3622700</v>
      </c>
      <c r="I31" s="4">
        <f>A36</f>
        <v>44348</v>
      </c>
      <c r="J31" s="10">
        <f>(F36-F32)/F32</f>
        <v>3.9510056682272639E-3</v>
      </c>
      <c r="K31" s="10">
        <f>[1]SPX_20260414_MULT!J31</f>
        <v>3.3213153202339921E-3</v>
      </c>
      <c r="L31" s="10">
        <f>LN(F36/F32)</f>
        <v>3.9432209435891017E-3</v>
      </c>
      <c r="M31" s="10">
        <f>[1]SPX_20260414_MULT!L31</f>
        <v>3.3158119347913603E-3</v>
      </c>
      <c r="O31" s="4">
        <f>A791</f>
        <v>45443</v>
      </c>
      <c r="P31" s="10">
        <f>(F791-F787)/F787</f>
        <v>3.637393339877671E-2</v>
      </c>
      <c r="Q31" s="10">
        <f>[1]SPX_20260414_MULT!P31</f>
        <v>-5.129469411035089E-3</v>
      </c>
      <c r="R31" s="10">
        <f>LN(F791/F787)</f>
        <v>3.5728018288381867E-2</v>
      </c>
      <c r="S31" s="10">
        <f>[1]SPX_20260414_MULT!R31</f>
        <v>-5.1426703009779052E-3</v>
      </c>
      <c r="U31" s="4">
        <f>A917</f>
        <v>45625</v>
      </c>
      <c r="V31" s="10">
        <f>(F917-F913)/F913</f>
        <v>1.0075671135840578E-2</v>
      </c>
      <c r="W31" s="10">
        <f>[1]SPX_20260414_MULT!V31</f>
        <v>1.0560648599699445E-2</v>
      </c>
      <c r="X31" s="10">
        <f>LN(F917/F913)</f>
        <v>1.0025249963335238E-2</v>
      </c>
      <c r="Y31" s="10">
        <f>[1]SPX_20260414_MULT!X31</f>
        <v>1.0505274466938028E-2</v>
      </c>
      <c r="AA31" s="4">
        <f>A978</f>
        <v>45719</v>
      </c>
      <c r="AB31" s="10">
        <f>(F978-F973)/F973</f>
        <v>3.2558368378529573E-2</v>
      </c>
      <c r="AC31" s="10">
        <f>[1]SPX_20260414_MULT!AB31</f>
        <v>-2.2317269042744371E-2</v>
      </c>
      <c r="AD31" s="10">
        <f>LN(F978/F973)</f>
        <v>3.2039575372447275E-2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1.3327334059561092E-2</v>
      </c>
      <c r="AI31" s="10">
        <f>[1]SPX_20260414_MULT!AH31</f>
        <v>1.8761585531227438E-2</v>
      </c>
      <c r="AJ31" s="10">
        <f>LN(F1040/F1036)</f>
        <v>1.3239306396535831E-2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3.1555513452065177E-2</v>
      </c>
      <c r="AO31" s="10">
        <f>[1]SPX_20260414_MULT!AN31</f>
        <v>3.7270932190691358E-2</v>
      </c>
      <c r="AP31" s="10">
        <f>LN(F1166/F1162)</f>
        <v>3.106787026043676E-2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25.52</v>
      </c>
      <c r="C32" s="5">
        <v>25.55</v>
      </c>
      <c r="D32" s="5">
        <v>25.21</v>
      </c>
      <c r="E32" s="5">
        <v>25.33</v>
      </c>
      <c r="F32" s="5">
        <v>21.488199999999999</v>
      </c>
      <c r="G32" s="7">
        <v>3121200</v>
      </c>
      <c r="I32" s="4">
        <f>A37</f>
        <v>44349</v>
      </c>
      <c r="J32" s="10">
        <f>(F37-F33)/F33</f>
        <v>3.5372826816676885E-3</v>
      </c>
      <c r="K32" s="10">
        <f>[1]SPX_20260414_MULT!J32</f>
        <v>2.8908313465555533E-3</v>
      </c>
      <c r="L32" s="10">
        <f>LN(F37/F33)</f>
        <v>3.5310412115151153E-3</v>
      </c>
      <c r="M32" s="10">
        <f>[1]SPX_20260414_MULT!L32</f>
        <v>2.8866609290011738E-3</v>
      </c>
      <c r="O32" s="4">
        <f>A792</f>
        <v>45446</v>
      </c>
      <c r="P32" s="10">
        <f>(F792-F787)/F787</f>
        <v>2.0327720305066802E-2</v>
      </c>
      <c r="Q32" s="10">
        <f>[1]SPX_20260414_MULT!P32</f>
        <v>-4.0191186709525994E-3</v>
      </c>
      <c r="R32" s="10">
        <f>LN(F792/F787)</f>
        <v>2.0123870108913953E-2</v>
      </c>
      <c r="S32" s="10">
        <f>[1]SPX_20260414_MULT!R32</f>
        <v>-4.0272170345375495E-3</v>
      </c>
      <c r="U32" s="4">
        <f>A918</f>
        <v>45628</v>
      </c>
      <c r="V32" s="10">
        <f>(F918-F914)/F914</f>
        <v>-1.5809962005578489E-2</v>
      </c>
      <c r="W32" s="10">
        <f>[1]SPX_20260414_MULT!V32</f>
        <v>9.9843168205019182E-3</v>
      </c>
      <c r="X32" s="10">
        <f>LN(F918/F914)</f>
        <v>-1.5936272533592082E-2</v>
      </c>
      <c r="Y32" s="10">
        <f>[1]SPX_20260414_MULT!X32</f>
        <v>9.9348028321157474E-3</v>
      </c>
      <c r="AA32" s="4">
        <f>A979</f>
        <v>45720</v>
      </c>
      <c r="AB32" s="10">
        <f>(F979-F974)/F974</f>
        <v>-1.7570815316975974E-3</v>
      </c>
      <c r="AC32" s="10">
        <f>[1]SPX_20260414_MULT!AB32</f>
        <v>-2.9738482851265631E-2</v>
      </c>
      <c r="AD32" s="10">
        <f>LN(F979/F974)</f>
        <v>-1.7586270100718067E-3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1.4608757887203106E-2</v>
      </c>
      <c r="AI32" s="10">
        <f>[1]SPX_20260414_MULT!AH32</f>
        <v>2.2940588298123628E-2</v>
      </c>
      <c r="AJ32" s="10">
        <f>LN(F1041/F1036)</f>
        <v>1.450307797521597E-2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-9.4454999089758698E-3</v>
      </c>
      <c r="AO32" s="10">
        <f>[1]SPX_20260414_MULT!AN32</f>
        <v>1.6033985729800696E-2</v>
      </c>
      <c r="AP32" s="10">
        <f>LN(F1167/F1163)</f>
        <v>-9.4903915495333849E-3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25.37</v>
      </c>
      <c r="C33" s="5">
        <v>25.53</v>
      </c>
      <c r="D33" s="5">
        <v>25.32</v>
      </c>
      <c r="E33" s="5">
        <v>25.46</v>
      </c>
      <c r="F33" s="5">
        <v>21.598500000000001</v>
      </c>
      <c r="G33" s="7">
        <v>3109000</v>
      </c>
      <c r="I33" s="4">
        <f>A38</f>
        <v>44350</v>
      </c>
      <c r="J33" s="10">
        <f>(F38-F34)/F34</f>
        <v>-1.1737034966197177E-3</v>
      </c>
      <c r="K33" s="10">
        <f>[1]SPX_20260414_MULT!J33</f>
        <v>-1.911456692680086E-3</v>
      </c>
      <c r="L33" s="10">
        <f>LN(F38/F34)</f>
        <v>-1.174392826000363E-3</v>
      </c>
      <c r="M33" s="10">
        <f>[1]SPX_20260414_MULT!L33</f>
        <v>-1.913285857308422E-3</v>
      </c>
      <c r="O33" s="4">
        <f>A793</f>
        <v>45447</v>
      </c>
      <c r="P33" s="10">
        <f>(F793-F788)/F788</f>
        <v>4.3371518989743403E-2</v>
      </c>
      <c r="Q33" s="10">
        <f>[1]SPX_20260414_MULT!P33</f>
        <v>-2.7704653564617349E-3</v>
      </c>
      <c r="R33" s="10">
        <f>LN(F793/F788)</f>
        <v>4.2457314884881178E-2</v>
      </c>
      <c r="S33" s="10">
        <f>[1]SPX_20260414_MULT!R33</f>
        <v>-2.7743101985839534E-3</v>
      </c>
      <c r="U33" s="4">
        <f>A919</f>
        <v>45629</v>
      </c>
      <c r="V33" s="10">
        <f>(F919-F915)/F915</f>
        <v>-3.1113132721765815E-2</v>
      </c>
      <c r="W33" s="10">
        <f>[1]SPX_20260414_MULT!V33</f>
        <v>4.691420839397652E-3</v>
      </c>
      <c r="X33" s="10">
        <f>LN(F919/F915)</f>
        <v>-3.160742594226626E-2</v>
      </c>
      <c r="Y33" s="10">
        <f>[1]SPX_20260414_MULT!X33</f>
        <v>4.6804504224991165E-3</v>
      </c>
      <c r="AA33" s="4">
        <f>A980</f>
        <v>45721</v>
      </c>
      <c r="AB33" s="10">
        <f>(F980-F975)/F975</f>
        <v>-8.5016599956561148E-3</v>
      </c>
      <c r="AC33" s="10">
        <f>[1]SPX_20260414_MULT!AB33</f>
        <v>-1.9044502254099115E-2</v>
      </c>
      <c r="AD33" s="10">
        <f>LN(F980/F975)</f>
        <v>-8.5380052502699588E-3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3.8188191197113305E-3</v>
      </c>
      <c r="AI33" s="10">
        <f>[1]SPX_20260414_MULT!AH33</f>
        <v>8.2461825808826973E-3</v>
      </c>
      <c r="AJ33" s="10">
        <f>LN(F1042/F1037)</f>
        <v>3.8115459407326948E-3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-2.0399583835337843E-2</v>
      </c>
      <c r="AO33" s="10">
        <f>[1]SPX_20260414_MULT!AN33</f>
        <v>9.3838792497632408E-3</v>
      </c>
      <c r="AP33" s="10">
        <f>LN(F1168/F1164)</f>
        <v>-2.0610529072995546E-2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25.62</v>
      </c>
      <c r="C34" s="5">
        <v>25.76</v>
      </c>
      <c r="D34" s="5">
        <v>25.43</v>
      </c>
      <c r="E34" s="5">
        <v>25.51</v>
      </c>
      <c r="F34" s="5">
        <v>21.640899999999998</v>
      </c>
      <c r="G34" s="7">
        <v>4494600</v>
      </c>
      <c r="I34" s="4">
        <f>A39</f>
        <v>44351</v>
      </c>
      <c r="J34" s="10">
        <f>(F39-F35)/F35</f>
        <v>-3.8830642924510175E-4</v>
      </c>
      <c r="K34" s="10">
        <f>[1]SPX_20260414_MULT!J34</f>
        <v>6.1321422639306448E-3</v>
      </c>
      <c r="L34" s="10">
        <f>LN(F39/F35)</f>
        <v>-3.8838183970885131E-4</v>
      </c>
      <c r="M34" s="10">
        <f>[1]SPX_20260414_MULT!L34</f>
        <v>6.1134171904440038E-3</v>
      </c>
      <c r="O34" s="4">
        <f>A794</f>
        <v>45448</v>
      </c>
      <c r="P34" s="10">
        <f>(F794-F789)/F789</f>
        <v>3.45699156338517E-2</v>
      </c>
      <c r="Q34" s="10">
        <f>[1]SPX_20260414_MULT!P34</f>
        <v>1.6533211193073369E-2</v>
      </c>
      <c r="R34" s="10">
        <f>LN(F794/F789)</f>
        <v>3.3985799906089499E-2</v>
      </c>
      <c r="S34" s="10">
        <f>[1]SPX_20260414_MULT!R34</f>
        <v>1.6398025655910541E-2</v>
      </c>
      <c r="U34" s="4">
        <f>A920</f>
        <v>45630</v>
      </c>
      <c r="V34" s="10">
        <f>(F920-F916)/F916</f>
        <v>-2.6145054801385768E-2</v>
      </c>
      <c r="W34" s="10">
        <f>[1]SPX_20260414_MULT!V34</f>
        <v>1.4628071407393172E-2</v>
      </c>
      <c r="X34" s="10">
        <f>LN(F920/F916)</f>
        <v>-2.6492913331120704E-2</v>
      </c>
      <c r="Y34" s="10">
        <f>[1]SPX_20260414_MULT!X34</f>
        <v>1.4522113230156931E-2</v>
      </c>
      <c r="AA34" s="4">
        <f>A981</f>
        <v>45722</v>
      </c>
      <c r="AB34" s="10">
        <f>(F981-F976)/F976</f>
        <v>-3.7414079929845412E-2</v>
      </c>
      <c r="AC34" s="10">
        <f>[1]SPX_20260414_MULT!AB34</f>
        <v>-2.0992635795277874E-2</v>
      </c>
      <c r="AD34" s="10">
        <f>LN(F981/F976)</f>
        <v>-3.8131949198957869E-2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8.5157796283685423E-3</v>
      </c>
      <c r="AI34" s="10">
        <f>[1]SPX_20260414_MULT!AH34</f>
        <v>1.3969534570294356E-2</v>
      </c>
      <c r="AJ34" s="10">
        <f>LN(F1043/F1038)</f>
        <v>8.4797249217187509E-3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-4.2960140028524309E-2</v>
      </c>
      <c r="AO34" s="10">
        <f>[1]SPX_20260414_MULT!AN34</f>
        <v>5.4472956098659585E-3</v>
      </c>
      <c r="AP34" s="10">
        <f>LN(F1169/F1165)</f>
        <v>-4.3910237433680568E-2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25.67</v>
      </c>
      <c r="C35" s="5">
        <v>25.74</v>
      </c>
      <c r="D35" s="5">
        <v>25.45</v>
      </c>
      <c r="E35" s="5">
        <v>25.5</v>
      </c>
      <c r="F35" s="5">
        <v>21.632400000000001</v>
      </c>
      <c r="G35" s="7">
        <v>3960200</v>
      </c>
      <c r="I35" s="4">
        <f>A40</f>
        <v>44354</v>
      </c>
      <c r="J35" s="10">
        <f>(F40-F35)/F35</f>
        <v>3.92929124831177E-4</v>
      </c>
      <c r="K35" s="10">
        <f>[1]SPX_20260414_MULT!J35</f>
        <v>5.3305219256994342E-3</v>
      </c>
      <c r="L35" s="10">
        <f>LN(F40/F35)</f>
        <v>3.9285194839858937E-4</v>
      </c>
      <c r="M35" s="10">
        <f>[1]SPX_20260414_MULT!L35</f>
        <v>5.3163649806851621E-3</v>
      </c>
      <c r="O35" s="4">
        <f>A795</f>
        <v>45449</v>
      </c>
      <c r="P35" s="10">
        <f>(F795-F790)/F790</f>
        <v>2.0015664433034545E-2</v>
      </c>
      <c r="Q35" s="10">
        <f>[1]SPX_20260414_MULT!P35</f>
        <v>2.2439203282220634E-2</v>
      </c>
      <c r="R35" s="10">
        <f>LN(F795/F790)</f>
        <v>1.9817984465546494E-2</v>
      </c>
      <c r="S35" s="10">
        <f>[1]SPX_20260414_MULT!R35</f>
        <v>2.2191148274376044E-2</v>
      </c>
      <c r="U35" s="4">
        <f>A921</f>
        <v>45631</v>
      </c>
      <c r="V35" s="10">
        <f>(F921-F916)/F916</f>
        <v>-2.5360621445536378E-2</v>
      </c>
      <c r="W35" s="10">
        <f>[1]SPX_20260414_MULT!V35</f>
        <v>1.2730956409814212E-2</v>
      </c>
      <c r="X35" s="10">
        <f>LN(F921/F916)</f>
        <v>-2.5687744551652882E-2</v>
      </c>
      <c r="Y35" s="10">
        <f>[1]SPX_20260414_MULT!X35</f>
        <v>1.2650599082658023E-2</v>
      </c>
      <c r="AA35" s="4">
        <f>A982</f>
        <v>45723</v>
      </c>
      <c r="AB35" s="10">
        <f>(F982-F977)/F977</f>
        <v>-5.660549459180747E-2</v>
      </c>
      <c r="AC35" s="10">
        <f>[1]SPX_20260414_MULT!AB35</f>
        <v>-3.0951347720211568E-2</v>
      </c>
      <c r="AD35" s="10">
        <f>LN(F982/F977)</f>
        <v>-5.8270732392955611E-2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0</v>
      </c>
      <c r="AI35" s="10">
        <f>[1]SPX_20260414_MULT!AH35</f>
        <v>4.5888227941487114E-3</v>
      </c>
      <c r="AJ35" s="10">
        <f>LN(F1044/F1039)</f>
        <v>0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-4.2733241956694895E-2</v>
      </c>
      <c r="AO35" s="10">
        <f>[1]SPX_20260414_MULT!AN35</f>
        <v>6.5335019402769133E-3</v>
      </c>
      <c r="AP35" s="10">
        <f>LN(F1170/F1165)</f>
        <v>-4.3673182334192637E-2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25.55</v>
      </c>
      <c r="C36" s="5">
        <v>25.64</v>
      </c>
      <c r="D36" s="5">
        <v>25.34</v>
      </c>
      <c r="E36" s="5">
        <v>25.43</v>
      </c>
      <c r="F36" s="5">
        <v>21.5731</v>
      </c>
      <c r="G36" s="7">
        <v>2582200</v>
      </c>
      <c r="I36" s="4">
        <f>A41</f>
        <v>44355</v>
      </c>
      <c r="J36" s="10">
        <f>(F41-F36)/F36</f>
        <v>-3.9400920590928085E-4</v>
      </c>
      <c r="K36" s="10">
        <f>[1]SPX_20260414_MULT!J36</f>
        <v>6.0017991261386971E-3</v>
      </c>
      <c r="L36" s="10">
        <f>LN(F41/F36)</f>
        <v>-3.9408684793155069E-4</v>
      </c>
      <c r="M36" s="10">
        <f>[1]SPX_20260414_MULT!L36</f>
        <v>5.9838600717124412E-3</v>
      </c>
      <c r="O36" s="4">
        <f>A796</f>
        <v>45450</v>
      </c>
      <c r="P36" s="10">
        <f>(F796-F791)/F791</f>
        <v>-2.6838473700700163E-2</v>
      </c>
      <c r="Q36" s="10">
        <f>[1]SPX_20260414_MULT!P36</f>
        <v>1.3165375836914671E-2</v>
      </c>
      <c r="R36" s="10">
        <f>LN(F796/F791)</f>
        <v>-2.7205202044424094E-2</v>
      </c>
      <c r="S36" s="10">
        <f>[1]SPX_20260414_MULT!R36</f>
        <v>1.3079465483020266E-2</v>
      </c>
      <c r="U36" s="4">
        <f>A922</f>
        <v>45632</v>
      </c>
      <c r="V36" s="10">
        <f>(F922-F917)/F917</f>
        <v>-2.7042624887858073E-2</v>
      </c>
      <c r="W36" s="10">
        <f>[1]SPX_20260414_MULT!V36</f>
        <v>9.5965607205873316E-3</v>
      </c>
      <c r="X36" s="10">
        <f>LN(F922/F917)</f>
        <v>-2.7415005451357426E-2</v>
      </c>
      <c r="Y36" s="10">
        <f>[1]SPX_20260414_MULT!X36</f>
        <v>9.5508062227287905E-3</v>
      </c>
      <c r="AA36" s="4">
        <f>A983</f>
        <v>45726</v>
      </c>
      <c r="AB36" s="10">
        <f>(F983-F978)/F978</f>
        <v>-6.5729383233728136E-2</v>
      </c>
      <c r="AC36" s="10">
        <f>[1]SPX_20260414_MULT!AB36</f>
        <v>-4.0200230431534152E-2</v>
      </c>
      <c r="AD36" s="10">
        <f>LN(F983/F978)</f>
        <v>-6.7989143141250527E-2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-6.5747278057495025E-3</v>
      </c>
      <c r="AI36" s="10">
        <f>[1]SPX_20260414_MULT!AH36</f>
        <v>1.499909526715873E-2</v>
      </c>
      <c r="AJ36" s="10">
        <f>LN(F1045/F1040)</f>
        <v>-6.596436533577511E-3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-4.8266156064321199E-2</v>
      </c>
      <c r="AO36" s="10">
        <f>[1]SPX_20260414_MULT!AN36</f>
        <v>3.1113769306982371E-3</v>
      </c>
      <c r="AP36" s="10">
        <f>LN(F1171/F1166)</f>
        <v>-4.9469858977159137E-2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25.52</v>
      </c>
      <c r="C37" s="5">
        <v>25.68</v>
      </c>
      <c r="D37" s="5">
        <v>25.35</v>
      </c>
      <c r="E37" s="5">
        <v>25.55</v>
      </c>
      <c r="F37" s="5">
        <v>21.674900000000001</v>
      </c>
      <c r="G37" s="7">
        <v>4964400</v>
      </c>
      <c r="I37" s="4">
        <f>A42</f>
        <v>44356</v>
      </c>
      <c r="J37" s="10">
        <f>(F42-F37)/F37</f>
        <v>2.7358834412154311E-3</v>
      </c>
      <c r="K37" s="10">
        <f>[1]SPX_20260414_MULT!J37</f>
        <v>2.7161059400371401E-3</v>
      </c>
      <c r="L37" s="10">
        <f>LN(F42/F37)</f>
        <v>2.7321477242198172E-3</v>
      </c>
      <c r="M37" s="10">
        <f>[1]SPX_20260414_MULT!L37</f>
        <v>2.7124239898360658E-3</v>
      </c>
      <c r="O37" s="4">
        <f>A797</f>
        <v>45453</v>
      </c>
      <c r="P37" s="10">
        <f>(F797-F792)/F792</f>
        <v>-6.2943118071077057E-3</v>
      </c>
      <c r="Q37" s="10">
        <f>[1]SPX_20260414_MULT!P37</f>
        <v>1.4647783901422948E-2</v>
      </c>
      <c r="R37" s="10">
        <f>LN(F797/F792)</f>
        <v>-6.3142045054996451E-3</v>
      </c>
      <c r="S37" s="10">
        <f>[1]SPX_20260414_MULT!R37</f>
        <v>1.4541541336965395E-2</v>
      </c>
      <c r="U37" s="4">
        <f>A923</f>
        <v>45635</v>
      </c>
      <c r="V37" s="10">
        <f>(F923-F918)/F918</f>
        <v>-1.9812833851689561E-2</v>
      </c>
      <c r="W37" s="10">
        <f>[1]SPX_20260414_MULT!V37</f>
        <v>9.4262588066475954E-4</v>
      </c>
      <c r="X37" s="10">
        <f>LN(F923/F918)</f>
        <v>-2.0011739687375175E-2</v>
      </c>
      <c r="Y37" s="10">
        <f>[1]SPX_20260414_MULT!X37</f>
        <v>9.4218188788021992E-4</v>
      </c>
      <c r="AA37" s="4">
        <f>A984</f>
        <v>45727</v>
      </c>
      <c r="AB37" s="10">
        <f>(F984-F979)/F979</f>
        <v>-2.3888451228611995E-2</v>
      </c>
      <c r="AC37" s="10">
        <f>[1]SPX_20260414_MULT!AB37</f>
        <v>-3.5665412557053966E-2</v>
      </c>
      <c r="AD37" s="10">
        <f>LN(F984/F979)</f>
        <v>-2.4178407325888579E-2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-6.0607160825524508E-3</v>
      </c>
      <c r="AI37" s="10">
        <f>[1]SPX_20260414_MULT!AH37</f>
        <v>1.1782464306958295E-2</v>
      </c>
      <c r="AJ37" s="10">
        <f>LN(F1046/F1041)</f>
        <v>-6.079156769200211E-3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-3.9070617868057163E-2</v>
      </c>
      <c r="AO37" s="10">
        <f>[1]SPX_20260414_MULT!AN37</f>
        <v>4.9725730734323176E-3</v>
      </c>
      <c r="AP37" s="10">
        <f>LN(F1172/F1167)</f>
        <v>-3.985435644557675E-2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25.43</v>
      </c>
      <c r="C38" s="5">
        <v>25.58</v>
      </c>
      <c r="D38" s="5">
        <v>25.32</v>
      </c>
      <c r="E38" s="5">
        <v>25.48</v>
      </c>
      <c r="F38" s="5">
        <v>21.615500000000001</v>
      </c>
      <c r="G38" s="7">
        <v>4438200</v>
      </c>
      <c r="I38" s="4">
        <f>A43</f>
        <v>44357</v>
      </c>
      <c r="J38" s="10">
        <f>(F43-F38)/F38</f>
        <v>1.059424949688877E-2</v>
      </c>
      <c r="K38" s="10">
        <f>[1]SPX_20260414_MULT!J38</f>
        <v>1.1049786874088375E-2</v>
      </c>
      <c r="L38" s="10">
        <f>LN(F43/F38)</f>
        <v>1.0538523672354229E-2</v>
      </c>
      <c r="M38" s="10">
        <f>[1]SPX_20260414_MULT!L38</f>
        <v>1.0989184002970314E-2</v>
      </c>
      <c r="O38" s="4">
        <f>A798</f>
        <v>45454</v>
      </c>
      <c r="P38" s="10">
        <f>(F798-F793)/F793</f>
        <v>-2.7141438790836775E-2</v>
      </c>
      <c r="Q38" s="10">
        <f>[1]SPX_20260414_MULT!P38</f>
        <v>1.5871216586770799E-2</v>
      </c>
      <c r="R38" s="10">
        <f>LN(F798/F793)</f>
        <v>-2.7516570970705038E-2</v>
      </c>
      <c r="S38" s="10">
        <f>[1]SPX_20260414_MULT!R38</f>
        <v>1.5746585794173058E-2</v>
      </c>
      <c r="U38" s="4">
        <f>A924</f>
        <v>45636</v>
      </c>
      <c r="V38" s="10">
        <f>(F924-F919)/F919</f>
        <v>-1.2141537890650225E-2</v>
      </c>
      <c r="W38" s="10">
        <f>[1]SPX_20260414_MULT!V38</f>
        <v>-2.4743796980167569E-3</v>
      </c>
      <c r="X38" s="10">
        <f>LN(F924/F919)</f>
        <v>-1.2215848470871999E-2</v>
      </c>
      <c r="Y38" s="10">
        <f>[1]SPX_20260414_MULT!X38</f>
        <v>-2.4774460346936094E-3</v>
      </c>
      <c r="AA38" s="4">
        <f>A985</f>
        <v>45728</v>
      </c>
      <c r="AB38" s="10">
        <f>(F985-F980)/F980</f>
        <v>-1.5383612371563998E-2</v>
      </c>
      <c r="AC38" s="10">
        <f>[1]SPX_20260414_MULT!AB38</f>
        <v>-4.1647358152875666E-2</v>
      </c>
      <c r="AD38" s="10">
        <f>LN(F985/F980)</f>
        <v>-1.550316785135385E-2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4.0568690761378827E-3</v>
      </c>
      <c r="AI38" s="10">
        <f>[1]SPX_20260414_MULT!AH38</f>
        <v>1.1463275953361685E-2</v>
      </c>
      <c r="AJ38" s="10">
        <f>LN(F1047/F1042)</f>
        <v>4.0486621715246059E-3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-1.940269523167917E-2</v>
      </c>
      <c r="AO38" s="10">
        <f>[1]SPX_20260414_MULT!AN38</f>
        <v>1.631116755555571E-3</v>
      </c>
      <c r="AP38" s="10">
        <f>LN(F1173/F1168)</f>
        <v>-1.9593398322400816E-2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25.49</v>
      </c>
      <c r="C39" s="5">
        <v>25.63</v>
      </c>
      <c r="D39" s="5">
        <v>25.4</v>
      </c>
      <c r="E39" s="5">
        <v>25.49</v>
      </c>
      <c r="F39" s="5">
        <v>21.623999999999999</v>
      </c>
      <c r="G39" s="7">
        <v>2944000</v>
      </c>
      <c r="I39" s="4">
        <f>A44</f>
        <v>44358</v>
      </c>
      <c r="J39" s="10">
        <f>(F44-F39)/F39</f>
        <v>2.0398631150573544E-2</v>
      </c>
      <c r="K39" s="10">
        <f>[1]SPX_20260414_MULT!J39</f>
        <v>4.1489966843348217E-3</v>
      </c>
      <c r="L39" s="10">
        <f>LN(F44/F39)</f>
        <v>2.0193365801449651E-2</v>
      </c>
      <c r="M39" s="10">
        <f>[1]SPX_20260414_MULT!L39</f>
        <v>4.1404133309375811E-3</v>
      </c>
      <c r="O39" s="4">
        <f>A799</f>
        <v>45455</v>
      </c>
      <c r="P39" s="10">
        <f>(F799-F794)/F794</f>
        <v>-1.9489492477254896E-2</v>
      </c>
      <c r="Q39" s="10">
        <f>[1]SPX_20260414_MULT!P39</f>
        <v>1.2513938566423369E-2</v>
      </c>
      <c r="R39" s="10">
        <f>LN(F799/F794)</f>
        <v>-1.9681916908771621E-2</v>
      </c>
      <c r="S39" s="10">
        <f>[1]SPX_20260414_MULT!R39</f>
        <v>1.2436286389156472E-2</v>
      </c>
      <c r="U39" s="4">
        <f>A925</f>
        <v>45637</v>
      </c>
      <c r="V39" s="10">
        <f>(F925-F920)/F920</f>
        <v>-1.315358905871993E-2</v>
      </c>
      <c r="W39" s="10">
        <f>[1]SPX_20260414_MULT!V39</f>
        <v>-3.7793538220103913E-4</v>
      </c>
      <c r="X39" s="10">
        <f>LN(F925/F920)</f>
        <v>-1.3240863672375024E-2</v>
      </c>
      <c r="Y39" s="10">
        <f>[1]SPX_20260414_MULT!X39</f>
        <v>-3.7800681777680343E-4</v>
      </c>
      <c r="AA39" s="4">
        <f>A986</f>
        <v>45729</v>
      </c>
      <c r="AB39" s="10">
        <f>(F986-F981)/F981</f>
        <v>2.0712255063516966E-3</v>
      </c>
      <c r="AC39" s="10">
        <f>[1]SPX_20260414_MULT!AB39</f>
        <v>-3.7814628161965104E-2</v>
      </c>
      <c r="AD39" s="10">
        <f>LN(F986/F981)</f>
        <v>2.0690834760445876E-3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9.7233278424511075E-3</v>
      </c>
      <c r="AI39" s="10">
        <f>[1]SPX_20260414_MULT!AH39</f>
        <v>8.6135882968377264E-3</v>
      </c>
      <c r="AJ39" s="10">
        <f>LN(F1048/F1043)</f>
        <v>9.6763604974609788E-3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-1.3133925396207226E-2</v>
      </c>
      <c r="AO39" s="10">
        <f>[1]SPX_20260414_MULT!AN39</f>
        <v>5.3958408403309722E-3</v>
      </c>
      <c r="AP39" s="10">
        <f>LN(F1174/F1169)</f>
        <v>-1.3220938113148678E-2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25.52</v>
      </c>
      <c r="C40" s="5">
        <v>25.56</v>
      </c>
      <c r="D40" s="5">
        <v>25.42</v>
      </c>
      <c r="E40" s="5">
        <v>25.51</v>
      </c>
      <c r="F40" s="5">
        <v>21.640899999999998</v>
      </c>
      <c r="G40" s="7">
        <v>2379100</v>
      </c>
      <c r="I40" s="4">
        <f>A45</f>
        <v>44361</v>
      </c>
      <c r="J40" s="10">
        <f>(F45-F40)/F40</f>
        <v>2.0387322153884637E-2</v>
      </c>
      <c r="K40" s="10">
        <f>[1]SPX_20260414_MULT!J40</f>
        <v>6.7738707021379064E-3</v>
      </c>
      <c r="L40" s="10">
        <f>LN(F45/F40)</f>
        <v>2.0182282819747734E-2</v>
      </c>
      <c r="M40" s="10">
        <f>[1]SPX_20260414_MULT!L40</f>
        <v>6.7510311235485145E-3</v>
      </c>
      <c r="O40" s="4">
        <f>A800</f>
        <v>45456</v>
      </c>
      <c r="P40" s="10">
        <f>(F800-F795)/F795</f>
        <v>-8.7616800762659423E-3</v>
      </c>
      <c r="Q40" s="10">
        <f>[1]SPX_20260414_MULT!P40</f>
        <v>1.5090753527020592E-2</v>
      </c>
      <c r="R40" s="10">
        <f>LN(F800/F795)</f>
        <v>-8.8002892815844756E-3</v>
      </c>
      <c r="S40" s="10">
        <f>[1]SPX_20260414_MULT!R40</f>
        <v>1.4978020838597691E-2</v>
      </c>
      <c r="U40" s="4">
        <f>A926</f>
        <v>45638</v>
      </c>
      <c r="V40" s="10">
        <f>(F926-F921)/F921</f>
        <v>-2.011832335195456E-2</v>
      </c>
      <c r="W40" s="10">
        <f>[1]SPX_20260414_MULT!V40</f>
        <v>-3.9274845052597943E-3</v>
      </c>
      <c r="X40" s="10">
        <f>LN(F926/F921)</f>
        <v>-2.0323452721191612E-2</v>
      </c>
      <c r="Y40" s="10">
        <f>[1]SPX_20260414_MULT!X40</f>
        <v>-3.9352173261928457E-3</v>
      </c>
      <c r="AA40" s="4">
        <f>A987</f>
        <v>45730</v>
      </c>
      <c r="AB40" s="10">
        <f>(F987-F982)/F982</f>
        <v>2.5455365823525956E-2</v>
      </c>
      <c r="AC40" s="10">
        <f>[1]SPX_20260414_MULT!AB40</f>
        <v>-2.274796288697226E-2</v>
      </c>
      <c r="AD40" s="10">
        <f>LN(F987/F982)</f>
        <v>2.5136773276433738E-2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2.3596854806005915E-2</v>
      </c>
      <c r="AI40" s="10">
        <f>[1]SPX_20260414_MULT!AH40</f>
        <v>1.7840486853349286E-2</v>
      </c>
      <c r="AJ40" s="10">
        <f>LN(F1049/F1044)</f>
        <v>2.3322752620001025E-2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-4.7744010835520621E-3</v>
      </c>
      <c r="AO40" s="10">
        <f>[1]SPX_20260414_MULT!AN40</f>
        <v>6.3991733205897771E-3</v>
      </c>
      <c r="AP40" s="10">
        <f>LN(F1175/F1170)</f>
        <v>-4.7858349441463168E-3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25.57</v>
      </c>
      <c r="C41" s="5">
        <v>25.63</v>
      </c>
      <c r="D41" s="5">
        <v>25.2</v>
      </c>
      <c r="E41" s="5">
        <v>25.42</v>
      </c>
      <c r="F41" s="5">
        <v>21.564599999999999</v>
      </c>
      <c r="G41" s="7">
        <v>2929200</v>
      </c>
      <c r="I41" s="4">
        <f>A46</f>
        <v>44362</v>
      </c>
      <c r="J41" s="10">
        <f>(F46-F41)/F41</f>
        <v>2.9107889782328485E-2</v>
      </c>
      <c r="K41" s="10">
        <f>[1]SPX_20260414_MULT!J41</f>
        <v>4.5727021556611989E-3</v>
      </c>
      <c r="L41" s="10">
        <f>LN(F46/F41)</f>
        <v>2.8692300512405705E-2</v>
      </c>
      <c r="M41" s="10">
        <f>[1]SPX_20260414_MULT!L41</f>
        <v>4.5622791153863895E-3</v>
      </c>
      <c r="O41" s="4">
        <f>A801</f>
        <v>45457</v>
      </c>
      <c r="P41" s="10">
        <f>(F801-F796)/F796</f>
        <v>-3.8895356890169463E-3</v>
      </c>
      <c r="Q41" s="10">
        <f>[1]SPX_20260414_MULT!P41</f>
        <v>1.5823836744641773E-2</v>
      </c>
      <c r="R41" s="10">
        <f>LN(F801/F796)</f>
        <v>-3.8971196046159334E-3</v>
      </c>
      <c r="S41" s="10">
        <f>[1]SPX_20260414_MULT!R41</f>
        <v>1.5699945091809886E-2</v>
      </c>
      <c r="U41" s="4">
        <f>A927</f>
        <v>45639</v>
      </c>
      <c r="V41" s="10">
        <f>(F927-F922)/F922</f>
        <v>-1.3760784434992582E-2</v>
      </c>
      <c r="W41" s="10">
        <f>[1]SPX_20260414_MULT!V41</f>
        <v>-6.4332451599027124E-3</v>
      </c>
      <c r="X41" s="10">
        <f>LN(F927/F922)</f>
        <v>-1.3856341670170479E-2</v>
      </c>
      <c r="Y41" s="10">
        <f>[1]SPX_20260414_MULT!X41</f>
        <v>-6.4540276621165944E-3</v>
      </c>
      <c r="AA41" s="4">
        <f>A988</f>
        <v>45733</v>
      </c>
      <c r="AB41" s="10">
        <f>(F988-F983)/F983</f>
        <v>2.1807522575241961E-2</v>
      </c>
      <c r="AC41" s="10">
        <f>[1]SPX_20260414_MULT!AB41</f>
        <v>1.0786241294309131E-2</v>
      </c>
      <c r="AD41" s="10">
        <f>LN(F988/F983)</f>
        <v>2.157313996931794E-2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6.1085422879980063E-3</v>
      </c>
      <c r="AI41" s="10">
        <f>[1]SPX_20260414_MULT!AH41</f>
        <v>-3.8980495153300102E-3</v>
      </c>
      <c r="AJ41" s="10">
        <f>LN(F1050/F1045)</f>
        <v>6.0899607757965331E-3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-1.404686146846745E-2</v>
      </c>
      <c r="AO41" s="10">
        <f>[1]SPX_20260414_MULT!AN41</f>
        <v>-6.2572340221418669E-3</v>
      </c>
      <c r="AP41" s="10">
        <f>LN(F1176/F1171)</f>
        <v>-1.4146452353225362E-2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25.52</v>
      </c>
      <c r="C42" s="5">
        <v>25.7</v>
      </c>
      <c r="D42" s="5">
        <v>25.41</v>
      </c>
      <c r="E42" s="5">
        <v>25.62</v>
      </c>
      <c r="F42" s="5">
        <v>21.734200000000001</v>
      </c>
      <c r="G42" s="7">
        <v>2430400</v>
      </c>
      <c r="I42" s="4">
        <f>A47</f>
        <v>44363</v>
      </c>
      <c r="J42" s="10">
        <f>(F47-F42)/F42</f>
        <v>7.4168821488712414E-3</v>
      </c>
      <c r="K42" s="10">
        <f>[1]SPX_20260414_MULT!J42</f>
        <v>9.8361204316167695E-4</v>
      </c>
      <c r="L42" s="10">
        <f>LN(F47/F42)</f>
        <v>7.389512327642225E-3</v>
      </c>
      <c r="M42" s="10">
        <f>[1]SPX_20260414_MULT!L42</f>
        <v>9.8312861381458531E-4</v>
      </c>
      <c r="O42" s="4">
        <f>A802</f>
        <v>45460</v>
      </c>
      <c r="P42" s="10">
        <f>(F802-F797)/F797</f>
        <v>-1.5122345397198906E-2</v>
      </c>
      <c r="Q42" s="10">
        <f>[1]SPX_20260414_MULT!P42</f>
        <v>2.097452054641193E-2</v>
      </c>
      <c r="R42" s="10">
        <f>LN(F802/F797)</f>
        <v>-1.5237854049640882E-2</v>
      </c>
      <c r="S42" s="10">
        <f>[1]SPX_20260414_MULT!R42</f>
        <v>2.0757583480747778E-2</v>
      </c>
      <c r="U42" s="4">
        <f>A928</f>
        <v>45642</v>
      </c>
      <c r="V42" s="10">
        <f>(F928-F923)/F923</f>
        <v>-7.3733217226992602E-3</v>
      </c>
      <c r="W42" s="10">
        <f>[1]SPX_20260414_MULT!V42</f>
        <v>3.5074385866586178E-3</v>
      </c>
      <c r="X42" s="10">
        <f>LN(F928/F923)</f>
        <v>-7.4006390216346972E-3</v>
      </c>
      <c r="Y42" s="10">
        <f>[1]SPX_20260414_MULT!X42</f>
        <v>3.5013018691925414E-3</v>
      </c>
      <c r="AA42" s="4">
        <f>A989</f>
        <v>45734</v>
      </c>
      <c r="AB42" s="10">
        <f>(F989-F984)/F984</f>
        <v>3.0924292749970267E-3</v>
      </c>
      <c r="AC42" s="10">
        <f>[1]SPX_20260414_MULT!AB42</f>
        <v>7.6435510553008587E-3</v>
      </c>
      <c r="AD42" s="10">
        <f>LN(F989/F984)</f>
        <v>3.0876575505358553E-3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2.5309123547666637E-4</v>
      </c>
      <c r="AI42" s="10">
        <f>[1]SPX_20260414_MULT!AH42</f>
        <v>4.5338901965056733E-3</v>
      </c>
      <c r="AJ42" s="10">
        <f>LN(F1051/F1046)</f>
        <v>2.5305921329273702E-4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1.2343408634501205E-2</v>
      </c>
      <c r="AO42" s="10">
        <f>[1]SPX_20260414_MULT!AN42</f>
        <v>-4.3812711365104721E-3</v>
      </c>
      <c r="AP42" s="10">
        <f>LN(F1177/F1172)</f>
        <v>1.2267849898989644E-2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25.63</v>
      </c>
      <c r="C43" s="5">
        <v>25.87</v>
      </c>
      <c r="D43" s="5">
        <v>25.56</v>
      </c>
      <c r="E43" s="5">
        <v>25.75</v>
      </c>
      <c r="F43" s="5">
        <v>21.8445</v>
      </c>
      <c r="G43" s="7">
        <v>2961300</v>
      </c>
      <c r="I43" s="4">
        <f>A48</f>
        <v>44364</v>
      </c>
      <c r="J43" s="10">
        <f>(F48-F43)/F43</f>
        <v>5.0493259172788912E-3</v>
      </c>
      <c r="K43" s="10">
        <f>[1]SPX_20260414_MULT!J43</f>
        <v>-4.0857663941720164E-3</v>
      </c>
      <c r="L43" s="10">
        <f>LN(F48/F43)</f>
        <v>5.0366208213352961E-3</v>
      </c>
      <c r="M43" s="10">
        <f>[1]SPX_20260414_MULT!L43</f>
        <v>-4.0941359428119488E-3</v>
      </c>
      <c r="O43" s="4">
        <f>A803</f>
        <v>45461</v>
      </c>
      <c r="P43" s="10">
        <f>(F803-F798)/F798</f>
        <v>-8.8260362461869881E-3</v>
      </c>
      <c r="Q43" s="10">
        <f>[1]SPX_20260414_MULT!P43</f>
        <v>2.078201933213351E-2</v>
      </c>
      <c r="R43" s="10">
        <f>LN(F803/F798)</f>
        <v>-8.8652164114993229E-3</v>
      </c>
      <c r="S43" s="10">
        <f>[1]SPX_20260414_MULT!R43</f>
        <v>2.0569019162633401E-2</v>
      </c>
      <c r="U43" s="4">
        <f>A929</f>
        <v>45643</v>
      </c>
      <c r="V43" s="10">
        <f>(F929-F924)/F924</f>
        <v>-1.0924809762038834E-2</v>
      </c>
      <c r="W43" s="10">
        <f>[1]SPX_20260414_MULT!V43</f>
        <v>2.601480300402833E-3</v>
      </c>
      <c r="X43" s="10">
        <f>LN(F929/F924)</f>
        <v>-1.0984923719506207E-2</v>
      </c>
      <c r="Y43" s="10">
        <f>[1]SPX_20260414_MULT!X43</f>
        <v>2.5981023077787011E-3</v>
      </c>
      <c r="AA43" s="4">
        <f>A990</f>
        <v>45735</v>
      </c>
      <c r="AB43" s="10">
        <f>(F990-F985)/F985</f>
        <v>6.147351024072812E-3</v>
      </c>
      <c r="AC43" s="10">
        <f>[1]SPX_20260414_MULT!AB43</f>
        <v>1.3571375478055344E-2</v>
      </c>
      <c r="AD43" s="10">
        <f>LN(F990/F985)</f>
        <v>6.1285331424707264E-3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-7.8293974553810802E-3</v>
      </c>
      <c r="AI43" s="10">
        <f>[1]SPX_20260414_MULT!AH43</f>
        <v>-9.2882370982323072E-3</v>
      </c>
      <c r="AJ43" s="10">
        <f>LN(F1052/F1047)</f>
        <v>-7.8602081122574087E-3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-2.4204550455490022E-4</v>
      </c>
      <c r="AO43" s="10">
        <f>[1]SPX_20260414_MULT!AN43</f>
        <v>-5.8840353063754937E-3</v>
      </c>
      <c r="AP43" s="10">
        <f>LN(F1178/F1173)</f>
        <v>-2.4207480229569036E-4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25.76</v>
      </c>
      <c r="C44" s="5">
        <v>26.03</v>
      </c>
      <c r="D44" s="5">
        <v>25.7</v>
      </c>
      <c r="E44" s="5">
        <v>26.01</v>
      </c>
      <c r="F44" s="5">
        <v>22.065100000000001</v>
      </c>
      <c r="G44" s="7">
        <v>7275200</v>
      </c>
      <c r="I44" s="4">
        <f>A49</f>
        <v>44365</v>
      </c>
      <c r="J44" s="10">
        <f>(F49-F44)/F44</f>
        <v>-3.8064636008900934E-2</v>
      </c>
      <c r="K44" s="10">
        <f>[1]SPX_20260414_MULT!J44</f>
        <v>-1.9067886045897924E-2</v>
      </c>
      <c r="L44" s="10">
        <f>LN(F49/F44)</f>
        <v>-3.8808019772167628E-2</v>
      </c>
      <c r="M44" s="10">
        <f>[1]SPX_20260414_MULT!L44</f>
        <v>-1.9252022673545383E-2</v>
      </c>
      <c r="O44" s="4">
        <f>A804</f>
        <v>45463</v>
      </c>
      <c r="P44" s="10">
        <f>(F804-F800)/F800</f>
        <v>1.7663282451603776E-3</v>
      </c>
      <c r="Q44" s="10">
        <f>[1]SPX_20260414_MULT!P44</f>
        <v>7.2564566115987071E-3</v>
      </c>
      <c r="R44" s="10">
        <f>LN(F804/F800)</f>
        <v>1.7647701219270656E-3</v>
      </c>
      <c r="S44" s="10">
        <f>[1]SPX_20260414_MULT!R44</f>
        <v>7.2302552068722239E-3</v>
      </c>
      <c r="U44" s="4">
        <f>A930</f>
        <v>45644</v>
      </c>
      <c r="V44" s="10">
        <f>(F930-F925)/F925</f>
        <v>-3.618050005384852E-2</v>
      </c>
      <c r="W44" s="10">
        <f>[1]SPX_20260414_MULT!V44</f>
        <v>-3.4849290289246236E-2</v>
      </c>
      <c r="X44" s="10">
        <f>LN(F930/F925)</f>
        <v>-3.6851242623083376E-2</v>
      </c>
      <c r="Y44" s="10">
        <f>[1]SPX_20260414_MULT!X44</f>
        <v>-3.5471013971265987E-2</v>
      </c>
      <c r="AA44" s="4">
        <f>A991</f>
        <v>45736</v>
      </c>
      <c r="AB44" s="10">
        <f>(F991-F986)/F986</f>
        <v>2.3273847404420438E-2</v>
      </c>
      <c r="AC44" s="10">
        <f>[1]SPX_20260414_MULT!AB44</f>
        <v>2.5603475130036506E-2</v>
      </c>
      <c r="AD44" s="10">
        <f>LN(F991/F986)</f>
        <v>2.3007141669179519E-2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-4.5611606631766289E-3</v>
      </c>
      <c r="AI44" s="10">
        <f>[1]SPX_20260414_MULT!AH44</f>
        <v>-6.8695532934737631E-3</v>
      </c>
      <c r="AJ44" s="10">
        <f>LN(F1053/F1048)</f>
        <v>-4.5715944954866205E-3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-1.9366162656155161E-3</v>
      </c>
      <c r="AO44" s="10">
        <f>[1]SPX_20260414_MULT!AN44</f>
        <v>-2.3995596601102516E-2</v>
      </c>
      <c r="AP44" s="10">
        <f>LN(F1179/F1174)</f>
        <v>-1.9384939314994296E-3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26</v>
      </c>
      <c r="C45" s="5">
        <v>26.16</v>
      </c>
      <c r="D45" s="5">
        <v>25.83</v>
      </c>
      <c r="E45" s="5">
        <v>26.03</v>
      </c>
      <c r="F45" s="5">
        <v>22.082100000000001</v>
      </c>
      <c r="G45" s="7">
        <v>3274900</v>
      </c>
      <c r="I45" s="4">
        <f>A50</f>
        <v>44368</v>
      </c>
      <c r="J45" s="10">
        <f>(F50-F45)/F45</f>
        <v>-2.4590052576521221E-2</v>
      </c>
      <c r="K45" s="10">
        <f>[1]SPX_20260414_MULT!J45</f>
        <v>-7.1348602783653705E-3</v>
      </c>
      <c r="L45" s="10">
        <f>LN(F50/F45)</f>
        <v>-2.4897437456486565E-2</v>
      </c>
      <c r="M45" s="10">
        <f>[1]SPX_20260414_MULT!L45</f>
        <v>-7.1604351151580564E-3</v>
      </c>
      <c r="O45" s="4">
        <f>A805</f>
        <v>45464</v>
      </c>
      <c r="P45" s="10">
        <f>(F805-F801)/F801</f>
        <v>5.3215477586362556E-3</v>
      </c>
      <c r="Q45" s="10">
        <f>[1]SPX_20260414_MULT!P45</f>
        <v>6.0792398910222492E-3</v>
      </c>
      <c r="R45" s="10">
        <f>LN(F805/F801)</f>
        <v>5.3074383571301538E-3</v>
      </c>
      <c r="S45" s="10">
        <f>[1]SPX_20260414_MULT!R45</f>
        <v>6.0608358628661124E-3</v>
      </c>
      <c r="U45" s="4">
        <f>A931</f>
        <v>45645</v>
      </c>
      <c r="V45" s="10">
        <f>(F931-F926)/F926</f>
        <v>-1.806727242651876E-2</v>
      </c>
      <c r="W45" s="10">
        <f>[1]SPX_20260414_MULT!V45</f>
        <v>-3.043501755835569E-2</v>
      </c>
      <c r="X45" s="10">
        <f>LN(F931/F926)</f>
        <v>-1.8232478500268368E-2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-6.3328933308191612E-3</v>
      </c>
      <c r="AC45" s="10">
        <f>[1]SPX_20260414_MULT!AB45</f>
        <v>5.0754575341367594E-3</v>
      </c>
      <c r="AD45" s="10">
        <f>LN(F992/F987)</f>
        <v>-6.3530311653151482E-3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0</v>
      </c>
      <c r="AI45" s="10">
        <f>[1]SPX_20260414_MULT!AH45</f>
        <v>-1.5275967077767946E-3</v>
      </c>
      <c r="AJ45" s="10">
        <f>LN(F1054/F1050)</f>
        <v>0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-4.3161166615226024E-3</v>
      </c>
      <c r="AO45" s="10">
        <f>[1]SPX_20260414_MULT!AN45</f>
        <v>-1.829302999565283E-2</v>
      </c>
      <c r="AP45" s="10">
        <f>LN(F1180/F1175)</f>
        <v>-4.3254579815485833E-3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26.1</v>
      </c>
      <c r="C46" s="5">
        <v>26.38</v>
      </c>
      <c r="D46" s="5">
        <v>26.07</v>
      </c>
      <c r="E46" s="5">
        <v>26.16</v>
      </c>
      <c r="F46" s="5">
        <v>22.192299999999999</v>
      </c>
      <c r="G46" s="7">
        <v>6423200</v>
      </c>
      <c r="I46" s="4">
        <f>A51</f>
        <v>44369</v>
      </c>
      <c r="J46" s="10">
        <f>(F51-F46)/F46</f>
        <v>-3.860798565268133E-2</v>
      </c>
      <c r="K46" s="10">
        <f>[1]SPX_20260414_MULT!J46</f>
        <v>-3.5298912082215696E-5</v>
      </c>
      <c r="L46" s="10">
        <f>LN(F51/F46)</f>
        <v>-3.937302983166617E-2</v>
      </c>
      <c r="M46" s="10">
        <f>[1]SPX_20260414_MULT!L46</f>
        <v>-3.5299535103462932E-5</v>
      </c>
      <c r="O46" s="4">
        <f>A806</f>
        <v>45467</v>
      </c>
      <c r="P46" s="10">
        <f>(F806-F802)/F802</f>
        <v>3.1427469544241159E-2</v>
      </c>
      <c r="Q46" s="10">
        <f>[1]SPX_20260414_MULT!P46</f>
        <v>-4.6334431405220446E-3</v>
      </c>
      <c r="R46" s="10">
        <f>LN(F806/F802)</f>
        <v>3.094373553994343E-2</v>
      </c>
      <c r="S46" s="10">
        <f>[1]SPX_20260414_MULT!R46</f>
        <v>-4.644210811993843E-3</v>
      </c>
      <c r="U46" s="4">
        <f>A932</f>
        <v>45646</v>
      </c>
      <c r="V46" s="10">
        <f>(F932-F927)/F927</f>
        <v>-1.03954666985913E-2</v>
      </c>
      <c r="W46" s="10">
        <f>[1]SPX_20260414_MULT!V46</f>
        <v>-1.9870751215756224E-2</v>
      </c>
      <c r="X46" s="10">
        <f>LN(F932/F927)</f>
        <v>-1.0449876971133188E-2</v>
      </c>
      <c r="Y46" s="10">
        <f>[1]SPX_20260414_MULT!X46</f>
        <v>-2.0070829499246722E-2</v>
      </c>
      <c r="AA46" s="4">
        <f>A993</f>
        <v>45740</v>
      </c>
      <c r="AB46" s="10">
        <f>(F993-F988)/F988</f>
        <v>1.2194737505779447E-2</v>
      </c>
      <c r="AC46" s="10">
        <f>[1]SPX_20260414_MULT!AB46</f>
        <v>1.6290351282609881E-2</v>
      </c>
      <c r="AD46" s="10">
        <f>LN(F993/F988)</f>
        <v>1.2120980718705316E-2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2.9218119877503557E-2</v>
      </c>
      <c r="AI46" s="10">
        <f>[1]SPX_20260414_MULT!AH46</f>
        <v>-1.3160708376952505E-3</v>
      </c>
      <c r="AJ46" s="10">
        <f>LN(F1055/F1051)</f>
        <v>2.8799407058951811E-2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-1.0625908327991436E-2</v>
      </c>
      <c r="AO46" s="10">
        <f>[1]SPX_20260414_MULT!AN46</f>
        <v>1.0384318200186275E-3</v>
      </c>
      <c r="AP46" s="10">
        <f>LN(F1181/F1176)</f>
        <v>-1.068276642990121E-2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26.24</v>
      </c>
      <c r="C47" s="5">
        <v>26.33</v>
      </c>
      <c r="D47" s="5">
        <v>25.78</v>
      </c>
      <c r="E47" s="5">
        <v>25.81</v>
      </c>
      <c r="F47" s="5">
        <v>21.895399999999999</v>
      </c>
      <c r="G47" s="7">
        <v>2485500</v>
      </c>
      <c r="I47" s="4">
        <f>A52</f>
        <v>44370</v>
      </c>
      <c r="J47" s="10">
        <f>(F52-F47)/F47</f>
        <v>-3.6806817870420165E-2</v>
      </c>
      <c r="K47" s="10">
        <f>[1]SPX_20260414_MULT!J47</f>
        <v>4.2947176980031674E-3</v>
      </c>
      <c r="L47" s="10">
        <f>LN(F52/F47)</f>
        <v>-3.7501282806473663E-2</v>
      </c>
      <c r="M47" s="10">
        <f>[1]SPX_20260414_MULT!L47</f>
        <v>4.2855217179743558E-3</v>
      </c>
      <c r="O47" s="4">
        <f>A807</f>
        <v>45468</v>
      </c>
      <c r="P47" s="10">
        <f>(F807-F803)/F803</f>
        <v>2.7075955239248262E-2</v>
      </c>
      <c r="Q47" s="10">
        <f>[1]SPX_20260414_MULT!P47</f>
        <v>-3.2312563711610373E-3</v>
      </c>
      <c r="R47" s="10">
        <f>LN(F807/F803)</f>
        <v>2.6715886575071825E-2</v>
      </c>
      <c r="S47" s="10">
        <f>[1]SPX_20260414_MULT!R47</f>
        <v>-3.236488153221861E-3</v>
      </c>
      <c r="U47" s="4">
        <f>A933</f>
        <v>45649</v>
      </c>
      <c r="V47" s="10">
        <f>(F933-F928)/F928</f>
        <v>2.7493399004043222E-3</v>
      </c>
      <c r="W47" s="10">
        <f>[1]SPX_20260414_MULT!V47</f>
        <v>-1.6465094031275603E-2</v>
      </c>
      <c r="X47" s="10">
        <f>LN(F933/F928)</f>
        <v>2.7455673785084806E-3</v>
      </c>
      <c r="Y47" s="10">
        <f>[1]SPX_20260414_MULT!X47</f>
        <v>-1.6602150203043564E-2</v>
      </c>
      <c r="AA47" s="4">
        <f>A994</f>
        <v>45741</v>
      </c>
      <c r="AB47" s="10">
        <f>(F994-F989)/F989</f>
        <v>1.7204203996877273E-2</v>
      </c>
      <c r="AC47" s="10">
        <f>[1]SPX_20260414_MULT!AB47</f>
        <v>2.885120278516589E-2</v>
      </c>
      <c r="AD47" s="10">
        <f>LN(F994/F989)</f>
        <v>1.705788746809828E-2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3.1567336419406261E-2</v>
      </c>
      <c r="AI47" s="10">
        <f>[1]SPX_20260414_MULT!AH47</f>
        <v>1.8296025276261466E-2</v>
      </c>
      <c r="AJ47" s="10">
        <f>LN(F1056/F1052)</f>
        <v>3.1079331494887258E-2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-9.085338235685839E-3</v>
      </c>
      <c r="AO47" s="10">
        <f>[1]SPX_20260414_MULT!AN47</f>
        <v>9.0926884605961218E-3</v>
      </c>
      <c r="AP47" s="10">
        <f>LN(F1182/F1177)</f>
        <v>-9.1268616150889034E-3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25.81</v>
      </c>
      <c r="C48" s="5">
        <v>26</v>
      </c>
      <c r="D48" s="5">
        <v>25.7</v>
      </c>
      <c r="E48" s="5">
        <v>25.88</v>
      </c>
      <c r="F48" s="5">
        <v>21.954799999999999</v>
      </c>
      <c r="G48" s="7">
        <v>2640400</v>
      </c>
      <c r="I48" s="4">
        <f>A53</f>
        <v>44371</v>
      </c>
      <c r="J48" s="10">
        <f>(F53-F48)/F48</f>
        <v>-4.0187111702224443E-2</v>
      </c>
      <c r="K48" s="10">
        <f>[1]SPX_20260414_MULT!J48</f>
        <v>1.0571241362130421E-2</v>
      </c>
      <c r="L48" s="10">
        <f>LN(F53/F48)</f>
        <v>-4.1016921540442827E-2</v>
      </c>
      <c r="M48" s="10">
        <f>[1]SPX_20260414_MULT!L48</f>
        <v>1.0515756477027217E-2</v>
      </c>
      <c r="O48" s="4">
        <f>A808</f>
        <v>45469</v>
      </c>
      <c r="P48" s="10">
        <f>(F808-F803)/F803</f>
        <v>3.3842115386791327E-2</v>
      </c>
      <c r="Q48" s="10">
        <f>[1]SPX_20260414_MULT!P48</f>
        <v>-1.6639056707874827E-3</v>
      </c>
      <c r="R48" s="10">
        <f>LN(F808/F803)</f>
        <v>3.3282071377942105E-2</v>
      </c>
      <c r="S48" s="10">
        <f>[1]SPX_20260414_MULT!R48</f>
        <v>-1.6652914993000438E-3</v>
      </c>
      <c r="U48" s="4">
        <f>A934</f>
        <v>45650</v>
      </c>
      <c r="V48" s="10">
        <f>(F934-F929)/F929</f>
        <v>1.7950702462575099E-2</v>
      </c>
      <c r="W48" s="10">
        <f>[1]SPX_20260414_MULT!V48</f>
        <v>-1.7469148027540852E-3</v>
      </c>
      <c r="X48" s="10">
        <f>LN(F934/F929)</f>
        <v>1.7791491084026955E-2</v>
      </c>
      <c r="Y48" s="10">
        <f>[1]SPX_20260414_MULT!X48</f>
        <v>-1.7484424377762283E-3</v>
      </c>
      <c r="AA48" s="4">
        <f>A995</f>
        <v>45742</v>
      </c>
      <c r="AB48" s="10">
        <f>(F995-F990)/F990</f>
        <v>1.7821323463601844E-2</v>
      </c>
      <c r="AC48" s="10">
        <f>[1]SPX_20260414_MULT!AB48</f>
        <v>6.5036676539877714E-3</v>
      </c>
      <c r="AD48" s="10">
        <f>LN(F995/F990)</f>
        <v>1.7664385497055658E-2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1.145645735913362E-2</v>
      </c>
      <c r="AI48" s="10">
        <f>[1]SPX_20260414_MULT!AH48</f>
        <v>1.8607677167240294E-2</v>
      </c>
      <c r="AJ48" s="10">
        <f>LN(F1057/F1053)</f>
        <v>1.1391329105548163E-2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4.1035423009671869E-3</v>
      </c>
      <c r="AO48" s="10">
        <f>[1]SPX_20260414_MULT!AN48</f>
        <v>1.6106766979696888E-2</v>
      </c>
      <c r="AP48" s="10">
        <f>LN(F1183/F1178)</f>
        <v>4.0951457338669461E-3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25.62</v>
      </c>
      <c r="C49" s="5">
        <v>25.72</v>
      </c>
      <c r="D49" s="5">
        <v>24.96</v>
      </c>
      <c r="E49" s="5">
        <v>25.02</v>
      </c>
      <c r="F49" s="5">
        <v>21.225200000000001</v>
      </c>
      <c r="G49" s="7">
        <v>5017300</v>
      </c>
      <c r="I49" s="4">
        <f>A54</f>
        <v>44372</v>
      </c>
      <c r="J49" s="10">
        <f>(F54-F49)/F49</f>
        <v>3.1990275710004181E-3</v>
      </c>
      <c r="K49" s="10">
        <f>[1]SPX_20260414_MULT!J49</f>
        <v>2.7421424597850706E-2</v>
      </c>
      <c r="L49" s="10">
        <f>LN(F54/F49)</f>
        <v>3.1939215688966118E-3</v>
      </c>
      <c r="M49" s="10">
        <f>[1]SPX_20260414_MULT!L49</f>
        <v>2.7052192053237924E-2</v>
      </c>
      <c r="O49" s="4">
        <f>A809</f>
        <v>45470</v>
      </c>
      <c r="P49" s="10">
        <f>(F809-F804)/F804</f>
        <v>2.3291606429753482E-2</v>
      </c>
      <c r="Q49" s="10">
        <f>[1]SPX_20260414_MULT!P49</f>
        <v>1.7723184511411244E-3</v>
      </c>
      <c r="R49" s="10">
        <f>LN(F809/F804)</f>
        <v>2.3024496623842844E-2</v>
      </c>
      <c r="S49" s="10">
        <f>[1]SPX_20260414_MULT!R49</f>
        <v>1.7707497480158305E-3</v>
      </c>
      <c r="U49" s="4">
        <f>A935</f>
        <v>45652</v>
      </c>
      <c r="V49" s="10">
        <f>(F935-F931)/F931</f>
        <v>2.7322182173053058E-2</v>
      </c>
      <c r="W49" s="10">
        <f>[1]SPX_20260414_MULT!V49</f>
        <v>2.9062105356291217E-2</v>
      </c>
      <c r="X49" s="10">
        <f>LN(F935/F931)</f>
        <v>2.6955593699508746E-2</v>
      </c>
      <c r="Y49" s="10">
        <f>[1]SPX_20260414_MULT!X49</f>
        <v>2.8647810090183048E-2</v>
      </c>
      <c r="AA49" s="4">
        <f>A996</f>
        <v>45743</v>
      </c>
      <c r="AB49" s="10">
        <f>(F996-F991)/F991</f>
        <v>4.5494217191118253E-3</v>
      </c>
      <c r="AC49" s="10">
        <f>[1]SPX_20260414_MULT!AB49</f>
        <v>5.3718153562612976E-3</v>
      </c>
      <c r="AD49" s="10">
        <f>LN(F996/F991)</f>
        <v>4.5391043802383187E-3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8.4008792955181585E-3</v>
      </c>
      <c r="AI49" s="10">
        <f>[1]SPX_20260414_MULT!AH49</f>
        <v>2.6777023630725625E-2</v>
      </c>
      <c r="AJ49" s="10">
        <f>LN(F1058/F1053)</f>
        <v>8.3657883022095984E-3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1.5274919069210038E-2</v>
      </c>
      <c r="AO49" s="10">
        <f>[1]SPX_20260414_MULT!AN49</f>
        <v>3.1335533321464826E-2</v>
      </c>
      <c r="AP49" s="10">
        <f>LN(F1184/F1179)</f>
        <v>1.5159432044648133E-2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25.06</v>
      </c>
      <c r="C50" s="5">
        <v>25.44</v>
      </c>
      <c r="D50" s="5">
        <v>24.91</v>
      </c>
      <c r="E50" s="5">
        <v>25.39</v>
      </c>
      <c r="F50" s="5">
        <v>21.539100000000001</v>
      </c>
      <c r="G50" s="7">
        <v>4548000</v>
      </c>
      <c r="I50" s="4">
        <f>A55</f>
        <v>44375</v>
      </c>
      <c r="J50" s="10">
        <f>(F55-F50)/F50</f>
        <v>-9.0579457823214537E-3</v>
      </c>
      <c r="K50" s="10">
        <f>[1]SPX_20260414_MULT!J50</f>
        <v>1.557944891935467E-2</v>
      </c>
      <c r="L50" s="10">
        <f>LN(F55/F50)</f>
        <v>-9.0992183923016973E-3</v>
      </c>
      <c r="M50" s="10">
        <f>[1]SPX_20260414_MULT!L50</f>
        <v>1.545933523537138E-2</v>
      </c>
      <c r="O50" s="4">
        <f>A810</f>
        <v>45471</v>
      </c>
      <c r="P50" s="10">
        <f>(F810-F805)/F805</f>
        <v>1.7304414139601695E-2</v>
      </c>
      <c r="Q50" s="10">
        <f>[1]SPX_20260414_MULT!P50</f>
        <v>-7.576189971560017E-4</v>
      </c>
      <c r="R50" s="10">
        <f>LN(F810/F805)</f>
        <v>1.7156397881779761E-2</v>
      </c>
      <c r="S50" s="10">
        <f>[1]SPX_20260414_MULT!R50</f>
        <v>-7.5790613546519541E-4</v>
      </c>
      <c r="U50" s="4">
        <f>A936</f>
        <v>45653</v>
      </c>
      <c r="V50" s="10">
        <f>(F936-F932)/F932</f>
        <v>1.6311470451841795E-2</v>
      </c>
      <c r="W50" s="10">
        <f>[1]SPX_20260414_MULT!V50</f>
        <v>6.7426590329774288E-3</v>
      </c>
      <c r="X50" s="10">
        <f>LN(F936/F932)</f>
        <v>1.6179867580074166E-2</v>
      </c>
      <c r="Y50" s="10">
        <f>[1]SPX_20260414_MULT!X50</f>
        <v>6.720028975116049E-3</v>
      </c>
      <c r="AA50" s="4">
        <f>A997</f>
        <v>45744</v>
      </c>
      <c r="AB50" s="10">
        <f>(F997-F992)/F992</f>
        <v>1.7588390028413552E-2</v>
      </c>
      <c r="AC50" s="10">
        <f>[1]SPX_20260414_MULT!AB50</f>
        <v>-1.5283507977268629E-2</v>
      </c>
      <c r="AD50" s="10">
        <f>LN(F997/F992)</f>
        <v>1.7435504368444436E-2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1.1386899998960949E-2</v>
      </c>
      <c r="AI50" s="10">
        <f>[1]SPX_20260414_MULT!AH50</f>
        <v>3.4389327944091344E-2</v>
      </c>
      <c r="AJ50" s="10">
        <f>LN(F1059/F1054)</f>
        <v>1.1322557235549474E-2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1.8304791344667736E-2</v>
      </c>
      <c r="AO50" s="10">
        <f>[1]SPX_20260414_MULT!AN50</f>
        <v>1.3964430463091712E-2</v>
      </c>
      <c r="AP50" s="10">
        <f>LN(F1185/F1181)</f>
        <v>1.8139275423210765E-2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25.39</v>
      </c>
      <c r="C51" s="5">
        <v>25.48</v>
      </c>
      <c r="D51" s="5">
        <v>25.12</v>
      </c>
      <c r="E51" s="5">
        <v>25.15</v>
      </c>
      <c r="F51" s="5">
        <v>21.3355</v>
      </c>
      <c r="G51" s="7">
        <v>2903200</v>
      </c>
      <c r="I51" s="4">
        <f>A56</f>
        <v>44376</v>
      </c>
      <c r="J51" s="10">
        <f>(F56-F51)/F51</f>
        <v>-2.0276065712076154E-2</v>
      </c>
      <c r="K51" s="10">
        <f>[1]SPX_20260414_MULT!J51</f>
        <v>1.068186553164204E-2</v>
      </c>
      <c r="L51" s="10">
        <f>LN(F56/F51)</f>
        <v>-2.0484446708534849E-2</v>
      </c>
      <c r="M51" s="10">
        <f>[1]SPX_20260414_MULT!L51</f>
        <v>1.0625217453730077E-2</v>
      </c>
      <c r="O51" s="4">
        <f>A811</f>
        <v>45474</v>
      </c>
      <c r="P51" s="10">
        <f>(F811-F806)/F806</f>
        <v>-6.2318086174915199E-3</v>
      </c>
      <c r="Q51" s="10">
        <f>[1]SPX_20260414_MULT!P51</f>
        <v>4.9963929940252515E-3</v>
      </c>
      <c r="R51" s="10">
        <f>LN(F811/F806)</f>
        <v>-6.2513073874251555E-3</v>
      </c>
      <c r="S51" s="10">
        <f>[1]SPX_20260414_MULT!R51</f>
        <v>4.983952443927059E-3</v>
      </c>
      <c r="U51" s="4">
        <f>A937</f>
        <v>45656</v>
      </c>
      <c r="V51" s="10">
        <f>(F937-F933)/F933</f>
        <v>7.1361180204134421E-3</v>
      </c>
      <c r="W51" s="10">
        <f>[1]SPX_20260414_MULT!V51</f>
        <v>-1.1236879087017012E-2</v>
      </c>
      <c r="X51" s="10">
        <f>LN(F937/F933)</f>
        <v>7.1107764192279163E-3</v>
      </c>
      <c r="Y51" s="10">
        <f>[1]SPX_20260414_MULT!X51</f>
        <v>-1.130048978555767E-2</v>
      </c>
      <c r="AA51" s="4">
        <f>A998</f>
        <v>45747</v>
      </c>
      <c r="AB51" s="10">
        <f>(F998-F993)/F993</f>
        <v>6.2730665614667497E-3</v>
      </c>
      <c r="AC51" s="10">
        <f>[1]SPX_20260414_MULT!AB51</f>
        <v>-2.6999187768824325E-2</v>
      </c>
      <c r="AD51" s="10">
        <f>LN(F998/F993)</f>
        <v>6.253472778800096E-3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-4.1970909293666536E-3</v>
      </c>
      <c r="AI51" s="10">
        <f>[1]SPX_20260414_MULT!AH51</f>
        <v>2.9838212529077455E-2</v>
      </c>
      <c r="AJ51" s="10">
        <f>LN(F1060/F1055)</f>
        <v>-4.2059234380594137E-3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1.1581180703572546E-2</v>
      </c>
      <c r="AO51" s="10">
        <f>[1]SPX_20260414_MULT!AN51</f>
        <v>3.961625183386901E-3</v>
      </c>
      <c r="AP51" s="10">
        <f>LN(F1186/F1182)</f>
        <v>1.1514632144750622E-2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25.16</v>
      </c>
      <c r="C52" s="5">
        <v>25.2</v>
      </c>
      <c r="D52" s="5">
        <v>24.85</v>
      </c>
      <c r="E52" s="5">
        <v>24.86</v>
      </c>
      <c r="F52" s="5">
        <v>21.089500000000001</v>
      </c>
      <c r="G52" s="7">
        <v>2848100</v>
      </c>
      <c r="I52" s="4">
        <f>A57</f>
        <v>44377</v>
      </c>
      <c r="J52" s="10">
        <f>(F57-F52)/F52</f>
        <v>-1.4481139903743679E-2</v>
      </c>
      <c r="K52" s="10">
        <f>[1]SPX_20260414_MULT!J52</f>
        <v>1.3121711951498088E-2</v>
      </c>
      <c r="L52" s="10">
        <f>LN(F57/F52)</f>
        <v>-1.4587014981152896E-2</v>
      </c>
      <c r="M52" s="10">
        <f>[1]SPX_20260414_MULT!L52</f>
        <v>1.3036368050591924E-2</v>
      </c>
      <c r="O52" s="4">
        <f>A812</f>
        <v>45475</v>
      </c>
      <c r="P52" s="10">
        <f>(F812-F807)/F807</f>
        <v>-9.0187351738015877E-3</v>
      </c>
      <c r="Q52" s="10">
        <f>[1]SPX_20260414_MULT!P52</f>
        <v>7.2605272067916334E-3</v>
      </c>
      <c r="R52" s="10">
        <f>LN(F812/F807)</f>
        <v>-9.0596501525537654E-3</v>
      </c>
      <c r="S52" s="10">
        <f>[1]SPX_20260414_MULT!R52</f>
        <v>7.2342964685995961E-3</v>
      </c>
      <c r="U52" s="4">
        <f>A938</f>
        <v>45657</v>
      </c>
      <c r="V52" s="10">
        <f>(F938-F934)/F934</f>
        <v>-2.7133820611529511E-3</v>
      </c>
      <c r="W52" s="10">
        <f>[1]SPX_20260414_MULT!V52</f>
        <v>-2.6226664061827415E-2</v>
      </c>
      <c r="X52" s="10">
        <f>LN(F938/F934)</f>
        <v>-2.7170699548782068E-3</v>
      </c>
      <c r="Y52" s="10">
        <f>[1]SPX_20260414_MULT!X52</f>
        <v>-2.6576717064389334E-2</v>
      </c>
      <c r="AA52" s="4">
        <f>A999</f>
        <v>45748</v>
      </c>
      <c r="AB52" s="10">
        <f>(F999-F994)/F994</f>
        <v>1.9946589814473982E-2</v>
      </c>
      <c r="AC52" s="10">
        <f>[1]SPX_20260414_MULT!AB52</f>
        <v>-2.4855253907632539E-2</v>
      </c>
      <c r="AD52" s="10">
        <f>LN(F999/F994)</f>
        <v>1.9750262998207466E-2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-1.1351658152923062E-2</v>
      </c>
      <c r="AI52" s="10">
        <f>[1]SPX_20260414_MULT!AH52</f>
        <v>1.7371383728931728E-2</v>
      </c>
      <c r="AJ52" s="10">
        <f>LN(F1061/F1056)</f>
        <v>-1.1416580005723346E-2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1.0816063595823574E-2</v>
      </c>
      <c r="AO52" s="10">
        <f>[1]SPX_20260414_MULT!AN52</f>
        <v>-1.9609568452875958E-3</v>
      </c>
      <c r="AP52" s="10">
        <f>LN(F1187/F1183)</f>
        <v>1.0757988368253488E-2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24.86</v>
      </c>
      <c r="C53" s="5">
        <v>24.95</v>
      </c>
      <c r="D53" s="5">
        <v>24.66</v>
      </c>
      <c r="E53" s="5">
        <v>24.84</v>
      </c>
      <c r="F53" s="5">
        <v>21.072500000000002</v>
      </c>
      <c r="G53" s="7">
        <v>2687600</v>
      </c>
      <c r="I53" s="4">
        <f>A58</f>
        <v>44378</v>
      </c>
      <c r="J53" s="10">
        <f>(F58-F53)/F53</f>
        <v>-1.6087317594021926E-3</v>
      </c>
      <c r="K53" s="10">
        <f>[1]SPX_20260414_MULT!J53</f>
        <v>1.2527791579129871E-2</v>
      </c>
      <c r="L53" s="10">
        <f>LN(F58/F53)</f>
        <v>-1.6100271578245585E-3</v>
      </c>
      <c r="M53" s="10">
        <f>[1]SPX_20260414_MULT!L53</f>
        <v>1.2449968095069498E-2</v>
      </c>
      <c r="O53" s="4">
        <f>A813</f>
        <v>45476</v>
      </c>
      <c r="P53" s="10">
        <f>(F813-F808)/F808</f>
        <v>-1.3092997125304559E-2</v>
      </c>
      <c r="Q53" s="10">
        <f>[1]SPX_20260414_MULT!P53</f>
        <v>1.0792475415624168E-2</v>
      </c>
      <c r="R53" s="10">
        <f>LN(F813/F808)</f>
        <v>-1.3179465999281471E-2</v>
      </c>
      <c r="S53" s="10">
        <f>[1]SPX_20260414_MULT!R53</f>
        <v>1.0734652317039394E-2</v>
      </c>
      <c r="U53" s="4">
        <f>A939</f>
        <v>45659</v>
      </c>
      <c r="V53" s="10">
        <f>(F939-F935)/F935</f>
        <v>-1.3299180675476384E-2</v>
      </c>
      <c r="W53" s="10">
        <f>[1]SPX_20260414_MULT!V53</f>
        <v>-2.7997927252361526E-2</v>
      </c>
      <c r="X53" s="10">
        <f>LN(F939/F935)</f>
        <v>-1.3388406750937214E-2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1.6508384800802814E-2</v>
      </c>
      <c r="AC53" s="10">
        <f>[1]SPX_20260414_MULT!AB53</f>
        <v>-7.2178842751345566E-3</v>
      </c>
      <c r="AD53" s="10">
        <f>LN(F1000/F995)</f>
        <v>1.6373602749541295E-2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-8.0550545014754626E-3</v>
      </c>
      <c r="AI53" s="10">
        <f>[1]SPX_20260414_MULT!AH53</f>
        <v>2.2202255941989116E-2</v>
      </c>
      <c r="AJ53" s="10">
        <f>LN(F1062/F1057)</f>
        <v>-8.0876717267530061E-3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-2.8667713380928469E-3</v>
      </c>
      <c r="AO53" s="10">
        <f>[1]SPX_20260414_MULT!AN53</f>
        <v>-1.2485455600737286E-2</v>
      </c>
      <c r="AP53" s="10">
        <f>LN(F1188/F1184)</f>
        <v>-2.8708883973729924E-3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24.83</v>
      </c>
      <c r="C54" s="5">
        <v>25.12</v>
      </c>
      <c r="D54" s="5">
        <v>24.8</v>
      </c>
      <c r="E54" s="5">
        <v>25.1</v>
      </c>
      <c r="F54" s="5">
        <v>21.293099999999999</v>
      </c>
      <c r="G54" s="7">
        <v>4057500</v>
      </c>
      <c r="I54" s="4">
        <f>A59</f>
        <v>44379</v>
      </c>
      <c r="J54" s="10">
        <f>(F59-F54)/F54</f>
        <v>-1.0754657612090265E-2</v>
      </c>
      <c r="K54" s="10">
        <f>[1]SPX_20260414_MULT!J54</f>
        <v>1.673548640477077E-2</v>
      </c>
      <c r="L54" s="10">
        <f>LN(F59/F54)</f>
        <v>-1.0812906953201659E-2</v>
      </c>
      <c r="M54" s="10">
        <f>[1]SPX_20260414_MULT!L54</f>
        <v>1.6596991205917518E-2</v>
      </c>
      <c r="O54" s="4">
        <f>A814</f>
        <v>45478</v>
      </c>
      <c r="P54" s="10">
        <f>(F814-F810)/F810</f>
        <v>-9.370418141129485E-3</v>
      </c>
      <c r="Q54" s="10">
        <f>[1]SPX_20260414_MULT!P54</f>
        <v>1.9542219731598826E-2</v>
      </c>
      <c r="R54" s="10">
        <f>LN(F814/F810)</f>
        <v>-9.4145967068769883E-3</v>
      </c>
      <c r="S54" s="10">
        <f>[1]SPX_20260414_MULT!R54</f>
        <v>1.9353722368730977E-2</v>
      </c>
      <c r="U54" s="4">
        <f>A940</f>
        <v>45660</v>
      </c>
      <c r="V54" s="10">
        <f>(F940-F936)/F936</f>
        <v>-1.0066828778886766E-2</v>
      </c>
      <c r="W54" s="10">
        <f>[1]SPX_20260414_MULT!V54</f>
        <v>-4.7513584270005025E-3</v>
      </c>
      <c r="X54" s="10">
        <f>LN(F940/F936)</f>
        <v>-1.0117841949043973E-2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0</v>
      </c>
      <c r="AC54" s="10">
        <f>[1]SPX_20260414_MULT!AB54</f>
        <v>-5.2129621395468916E-2</v>
      </c>
      <c r="AD54" s="10">
        <f>LN(F1001/F996)</f>
        <v>0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-1.2623349827499135E-3</v>
      </c>
      <c r="AI54" s="10">
        <f>[1]SPX_20260414_MULT!AH54</f>
        <v>2.2525590211397977E-2</v>
      </c>
      <c r="AJ54" s="10">
        <f>LN(F1063/F1058)</f>
        <v>-1.2631323986956424E-3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1.0546970811871482E-2</v>
      </c>
      <c r="AO54" s="10">
        <f>[1]SPX_20260414_MULT!AN54</f>
        <v>-1.0313177463487174E-2</v>
      </c>
      <c r="AP54" s="10">
        <f>LN(F1189/F1185)</f>
        <v>1.0491739524318699E-2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25.18</v>
      </c>
      <c r="C55" s="5">
        <v>25.29</v>
      </c>
      <c r="D55" s="5">
        <v>25.05</v>
      </c>
      <c r="E55" s="5">
        <v>25.16</v>
      </c>
      <c r="F55" s="5">
        <v>21.344000000000001</v>
      </c>
      <c r="G55" s="7">
        <v>1890500</v>
      </c>
      <c r="I55" s="4">
        <f>A60</f>
        <v>44383</v>
      </c>
      <c r="J55" s="10">
        <f>(F60-F56)/F56</f>
        <v>9.3336331322448115E-3</v>
      </c>
      <c r="K55" s="10">
        <f>[1]SPX_20260414_MULT!J55</f>
        <v>1.2055594951097251E-2</v>
      </c>
      <c r="L55" s="10">
        <f>LN(F60/F56)</f>
        <v>9.2903439337112433E-3</v>
      </c>
      <c r="M55" s="10">
        <f>[1]SPX_20260414_MULT!L55</f>
        <v>1.198350507879033E-2</v>
      </c>
      <c r="O55" s="4">
        <f>A815</f>
        <v>45481</v>
      </c>
      <c r="P55" s="10">
        <f>(F815-F811)/F811</f>
        <v>-4.5297940935617011E-3</v>
      </c>
      <c r="Q55" s="10">
        <f>[1]SPX_20260414_MULT!P55</f>
        <v>1.7855469694761886E-2</v>
      </c>
      <c r="R55" s="10">
        <f>LN(F815/F811)</f>
        <v>-4.5400846988011062E-3</v>
      </c>
      <c r="S55" s="10">
        <f>[1]SPX_20260414_MULT!R55</f>
        <v>1.7697933289394913E-2</v>
      </c>
      <c r="U55" s="4">
        <f>A941</f>
        <v>45663</v>
      </c>
      <c r="V55" s="10">
        <f>(F941-F937)/F937</f>
        <v>-3.0789233136322969E-2</v>
      </c>
      <c r="W55" s="10">
        <f>[1]SPX_20260414_MULT!V55</f>
        <v>1.1586371481450081E-2</v>
      </c>
      <c r="X55" s="10">
        <f>LN(F941/F937)</f>
        <v>-3.1273181079930643E-2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-6.7635227717181653E-2</v>
      </c>
      <c r="AC55" s="10">
        <f>[1]SPX_20260414_MULT!AB55</f>
        <v>-9.0819791841872402E-2</v>
      </c>
      <c r="AD55" s="10">
        <f>LN(F1002/F997)</f>
        <v>-7.0031154298742931E-2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-1.7599763809388193E-2</v>
      </c>
      <c r="AI55" s="10">
        <f>[1]SPX_20260414_MULT!AH55</f>
        <v>4.033843817150916E-3</v>
      </c>
      <c r="AJ55" s="10">
        <f>LN(F1064/F1060)</f>
        <v>-1.7756481167248251E-2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-8.5852361966896155E-3</v>
      </c>
      <c r="AO55" s="10">
        <f>[1]SPX_20260414_MULT!AN55</f>
        <v>-5.3439600870018372E-4</v>
      </c>
      <c r="AP55" s="10">
        <f>LN(F1190/F1186)</f>
        <v>-8.6223016331245586E-3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25.17</v>
      </c>
      <c r="C56" s="5">
        <v>25.23</v>
      </c>
      <c r="D56" s="5">
        <v>24.53</v>
      </c>
      <c r="E56" s="5">
        <v>24.64</v>
      </c>
      <c r="F56" s="5">
        <v>20.902899999999999</v>
      </c>
      <c r="G56" s="7">
        <v>2556800</v>
      </c>
      <c r="I56" s="4">
        <f>A61</f>
        <v>44384</v>
      </c>
      <c r="J56" s="10">
        <f>(F61-F57)/F57</f>
        <v>2.1631920554654772E-2</v>
      </c>
      <c r="K56" s="10">
        <f>[1]SPX_20260414_MULT!J56</f>
        <v>1.4108179173938315E-2</v>
      </c>
      <c r="L56" s="10">
        <f>LN(F61/F57)</f>
        <v>2.1401270896701345E-2</v>
      </c>
      <c r="M56" s="10">
        <f>[1]SPX_20260414_MULT!L56</f>
        <v>1.4009585054366194E-2</v>
      </c>
      <c r="O56" s="4">
        <f>A816</f>
        <v>45482</v>
      </c>
      <c r="P56" s="10">
        <f>(F816-F812)/F812</f>
        <v>1.1898497772968855E-2</v>
      </c>
      <c r="Q56" s="10">
        <f>[1]SPX_20260414_MULT!P56</f>
        <v>1.2338006732171678E-2</v>
      </c>
      <c r="R56" s="10">
        <f>LN(F816/F812)</f>
        <v>1.1828267191717068E-2</v>
      </c>
      <c r="S56" s="10">
        <f>[1]SPX_20260414_MULT!R56</f>
        <v>1.2262513847314093E-2</v>
      </c>
      <c r="U56" s="4">
        <f>A942</f>
        <v>45664</v>
      </c>
      <c r="V56" s="10">
        <f>(F942-F938)/F938</f>
        <v>-2.6932734765135632E-2</v>
      </c>
      <c r="W56" s="10">
        <f>[1]SPX_20260414_MULT!V56</f>
        <v>4.6585556156806714E-3</v>
      </c>
      <c r="X56" s="10">
        <f>LN(F942/F938)</f>
        <v>-2.7302067392341221E-2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-7.3084611118992143E-2</v>
      </c>
      <c r="AC56" s="10">
        <f>[1]SPX_20260414_MULT!AB56</f>
        <v>-9.7935634453243811E-2</v>
      </c>
      <c r="AD56" s="10">
        <f>LN(F1003/F998)</f>
        <v>-7.589299171253891E-2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-2.6459854014598608E-2</v>
      </c>
      <c r="AI56" s="10">
        <f>[1]SPX_20260414_MULT!AH56</f>
        <v>4.4385538080305431E-3</v>
      </c>
      <c r="AJ56" s="10">
        <f>LN(F1065/F1061)</f>
        <v>-2.6816216206207544E-2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-4.0406328156246578E-3</v>
      </c>
      <c r="AO56" s="10">
        <f>[1]SPX_20260414_MULT!AN56</f>
        <v>7.0443602007946339E-3</v>
      </c>
      <c r="AP56" s="10">
        <f>LN(F1191/F1187)</f>
        <v>-4.048818229341348E-3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24.66</v>
      </c>
      <c r="C57" s="5">
        <v>24.72</v>
      </c>
      <c r="D57" s="5">
        <v>24.34</v>
      </c>
      <c r="E57" s="5">
        <v>24.5</v>
      </c>
      <c r="F57" s="5">
        <v>20.784099999999999</v>
      </c>
      <c r="G57" s="7">
        <v>3683400</v>
      </c>
      <c r="I57" s="4">
        <f>A62</f>
        <v>44385</v>
      </c>
      <c r="J57" s="10">
        <f>(F62-F58)/F58</f>
        <v>6.0507828467674541E-3</v>
      </c>
      <c r="K57" s="10">
        <f>[1]SPX_20260414_MULT!J57</f>
        <v>2.0368338920638844E-4</v>
      </c>
      <c r="L57" s="10">
        <f>LN(F62/F58)</f>
        <v>6.0325503704425354E-3</v>
      </c>
      <c r="M57" s="10">
        <f>[1]SPX_20260414_MULT!L57</f>
        <v>2.0366264856107124E-4</v>
      </c>
      <c r="O57" s="4">
        <f>A817</f>
        <v>45483</v>
      </c>
      <c r="P57" s="10">
        <f>(F817-F813)/F813</f>
        <v>1.9901895189759222E-2</v>
      </c>
      <c r="Q57" s="10">
        <f>[1]SPX_20260414_MULT!P57</f>
        <v>1.749861839039769E-2</v>
      </c>
      <c r="R57" s="10">
        <f>LN(F817/F813)</f>
        <v>1.9706441483962157E-2</v>
      </c>
      <c r="S57" s="10">
        <f>[1]SPX_20260414_MULT!R57</f>
        <v>1.7347280486416226E-2</v>
      </c>
      <c r="U57" s="4">
        <f>A943</f>
        <v>45665</v>
      </c>
      <c r="V57" s="10">
        <f>(F943-F938)/F938</f>
        <v>-8.4343700579861715E-3</v>
      </c>
      <c r="W57" s="10">
        <f>[1]SPX_20260414_MULT!V57</f>
        <v>6.2261823036502337E-3</v>
      </c>
      <c r="X57" s="10">
        <f>LN(F943/F938)</f>
        <v>-8.470140633983719E-3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-8.1435525729817604E-2</v>
      </c>
      <c r="AC57" s="10">
        <f>[1]SPX_20260414_MULT!AB57</f>
        <v>-0.11544323487701143</v>
      </c>
      <c r="AD57" s="10">
        <f>LN(F1004/F999)</f>
        <v>-8.4943181613405402E-2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-1.7767588479726056E-3</v>
      </c>
      <c r="AI57" s="10">
        <f>[1]SPX_20260414_MULT!AH57</f>
        <v>5.7551763933567325E-3</v>
      </c>
      <c r="AJ57" s="10">
        <f>LN(F1066/F1062)</f>
        <v>-1.7783391561362566E-3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-5.2672185398327633E-3</v>
      </c>
      <c r="AO57" s="10">
        <f>[1]SPX_20260414_MULT!AN57</f>
        <v>1.101894675334158E-2</v>
      </c>
      <c r="AP57" s="10">
        <f>LN(F1192/F1188)</f>
        <v>-5.2811392391663332E-3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24.54</v>
      </c>
      <c r="C58" s="5">
        <v>24.98</v>
      </c>
      <c r="D58" s="5">
        <v>24.44</v>
      </c>
      <c r="E58" s="5">
        <v>24.8</v>
      </c>
      <c r="F58" s="5">
        <v>21.038599999999999</v>
      </c>
      <c r="G58" s="7">
        <v>3129900</v>
      </c>
      <c r="I58" s="4">
        <f>A63</f>
        <v>44386</v>
      </c>
      <c r="J58" s="10">
        <f>(F63-F59)/F59</f>
        <v>1.2480951001941782E-2</v>
      </c>
      <c r="K58" s="10">
        <f>[1]SPX_20260414_MULT!J58</f>
        <v>3.9541949367096841E-3</v>
      </c>
      <c r="L58" s="10">
        <f>LN(F63/F59)</f>
        <v>1.2403705996332145E-2</v>
      </c>
      <c r="M58" s="10">
        <f>[1]SPX_20260414_MULT!L58</f>
        <v>3.9463976557978847E-3</v>
      </c>
      <c r="O58" s="4">
        <f>A818</f>
        <v>45484</v>
      </c>
      <c r="P58" s="10">
        <f>(F818-F813)/F813</f>
        <v>3.701294140695742E-2</v>
      </c>
      <c r="Q58" s="10">
        <f>[1]SPX_20260414_MULT!P58</f>
        <v>8.5822337647325671E-3</v>
      </c>
      <c r="R58" s="10">
        <f>LN(F818/F813)</f>
        <v>3.6344408829073804E-2</v>
      </c>
      <c r="S58" s="10">
        <f>[1]SPX_20260414_MULT!R58</f>
        <v>8.5456157569154256E-3</v>
      </c>
      <c r="U58" s="4">
        <f>A944</f>
        <v>45667</v>
      </c>
      <c r="V58" s="10">
        <f>(F944-F940)/F940</f>
        <v>-9.891494173895652E-3</v>
      </c>
      <c r="W58" s="10">
        <f>[1]SPX_20260414_MULT!V58</f>
        <v>-1.9424615709473778E-2</v>
      </c>
      <c r="X58" s="10">
        <f>LN(F944/F940)</f>
        <v>-9.9407400147949534E-3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-6.1271896904855822E-2</v>
      </c>
      <c r="AC58" s="10">
        <f>[1]SPX_20260414_MULT!AB58</f>
        <v>-3.7748443820071462E-2</v>
      </c>
      <c r="AD58" s="10">
        <f>LN(F1005/F1000)</f>
        <v>-6.3229401773554433E-2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1.0121825250580443E-3</v>
      </c>
      <c r="AI58" s="10">
        <f>[1]SPX_20260414_MULT!AH58</f>
        <v>1.7675396057314591E-4</v>
      </c>
      <c r="AJ58" s="10">
        <f>LN(F1067/F1063)</f>
        <v>1.0116706137286336E-3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-5.0294537232028497E-3</v>
      </c>
      <c r="AO58" s="10">
        <f>[1]SPX_20260414_MULT!AN58</f>
        <v>1.10963406617486E-2</v>
      </c>
      <c r="AP58" s="10">
        <f>LN(F1193/F1188)</f>
        <v>-5.0421439935463518E-3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24.84</v>
      </c>
      <c r="C59" s="5">
        <v>24.86</v>
      </c>
      <c r="D59" s="5">
        <v>24.58</v>
      </c>
      <c r="E59" s="5">
        <v>24.83</v>
      </c>
      <c r="F59" s="5">
        <v>21.0641</v>
      </c>
      <c r="G59" s="7">
        <v>2097100</v>
      </c>
      <c r="I59" s="4">
        <f>A64</f>
        <v>44389</v>
      </c>
      <c r="J59" s="10">
        <f>(F64-F59)/F59</f>
        <v>1.6511505357456498E-2</v>
      </c>
      <c r="K59" s="10">
        <f>[1]SPX_20260414_MULT!J59</f>
        <v>7.4190209137623324E-3</v>
      </c>
      <c r="L59" s="10">
        <f>LN(F64/F59)</f>
        <v>1.6376672622756855E-2</v>
      </c>
      <c r="M59" s="10">
        <f>[1]SPX_20260414_MULT!L59</f>
        <v>7.3916353441002306E-3</v>
      </c>
      <c r="O59" s="4">
        <f>A819</f>
        <v>45485</v>
      </c>
      <c r="P59" s="10">
        <f>(F819-F814)/F814</f>
        <v>5.3608721618202917E-2</v>
      </c>
      <c r="Q59" s="10">
        <f>[1]SPX_20260414_MULT!P59</f>
        <v>8.6507198182694187E-3</v>
      </c>
      <c r="R59" s="10">
        <f>LN(F819/F814)</f>
        <v>5.222114933427726E-2</v>
      </c>
      <c r="S59" s="10">
        <f>[1]SPX_20260414_MULT!R59</f>
        <v>8.6135167432061753E-3</v>
      </c>
      <c r="U59" s="4">
        <f>A945</f>
        <v>45670</v>
      </c>
      <c r="V59" s="10">
        <f>(F945-F941)/F941</f>
        <v>2.1647823794739632E-2</v>
      </c>
      <c r="W59" s="10">
        <f>[1]SPX_20260414_MULT!V59</f>
        <v>-2.328884561799998E-2</v>
      </c>
      <c r="X59" s="10">
        <f>LN(F945/F941)</f>
        <v>2.1416837282194418E-2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-4.3771639348953222E-2</v>
      </c>
      <c r="AC59" s="10">
        <f>[1]SPX_20260414_MULT!AB59</f>
        <v>-2.3806119499232958E-2</v>
      </c>
      <c r="AD59" s="10">
        <f>LN(F1006/F1001)</f>
        <v>-4.4758523481966093E-2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2.5174796136063967E-4</v>
      </c>
      <c r="AI59" s="10">
        <f>[1]SPX_20260414_MULT!AH59</f>
        <v>-3.1213580526430048E-3</v>
      </c>
      <c r="AJ59" s="10">
        <f>LN(F1068/F1063)</f>
        <v>2.517162781599446E-4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-3.0832452177257273E-3</v>
      </c>
      <c r="AO59" s="10">
        <f>[1]SPX_20260414_MULT!AN59</f>
        <v>1.5719190556518055E-2</v>
      </c>
      <c r="AP59" s="10">
        <f>LN(F1194/F1189)</f>
        <v>-3.0880082110993877E-3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24.78</v>
      </c>
      <c r="C60" s="5">
        <v>24.92</v>
      </c>
      <c r="D60" s="5">
        <v>24.41</v>
      </c>
      <c r="E60" s="5">
        <v>24.87</v>
      </c>
      <c r="F60" s="5">
        <v>21.097999999999999</v>
      </c>
      <c r="G60" s="7">
        <v>2583000</v>
      </c>
      <c r="I60" s="4">
        <f>A65</f>
        <v>44390</v>
      </c>
      <c r="J60" s="10">
        <f>(F65-F60)/F60</f>
        <v>4.0193383259077313E-3</v>
      </c>
      <c r="K60" s="10">
        <f>[1]SPX_20260414_MULT!J60</f>
        <v>5.9099260050558006E-3</v>
      </c>
      <c r="L60" s="10">
        <f>LN(F65/F60)</f>
        <v>4.0112823648259565E-3</v>
      </c>
      <c r="M60" s="10">
        <f>[1]SPX_20260414_MULT!L60</f>
        <v>5.8925308945929041E-3</v>
      </c>
      <c r="O60" s="4">
        <f>A820</f>
        <v>45488</v>
      </c>
      <c r="P60" s="10">
        <f>(F820-F815)/F815</f>
        <v>4.0601631921027503E-2</v>
      </c>
      <c r="Q60" s="10">
        <f>[1]SPX_20260414_MULT!P60</f>
        <v>1.0474012211453543E-2</v>
      </c>
      <c r="R60" s="10">
        <f>LN(F820/F815)</f>
        <v>3.9799038122910753E-2</v>
      </c>
      <c r="S60" s="10">
        <f>[1]SPX_20260414_MULT!R60</f>
        <v>1.0419539778682653E-2</v>
      </c>
      <c r="U60" s="4">
        <f>A946</f>
        <v>45671</v>
      </c>
      <c r="V60" s="10">
        <f>(F946-F942)/F942</f>
        <v>2.6839362845467649E-2</v>
      </c>
      <c r="W60" s="10">
        <f>[1]SPX_20260414_MULT!V60</f>
        <v>-1.1189586486769789E-2</v>
      </c>
      <c r="X60" s="10">
        <f>LN(F946/F942)</f>
        <v>2.6485504735330088E-2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3.4123330712664622E-2</v>
      </c>
      <c r="AC60" s="10">
        <f>[1]SPX_20260414_MULT!AB60</f>
        <v>5.7011279739159072E-2</v>
      </c>
      <c r="AD60" s="10">
        <f>LN(F1007/F1002)</f>
        <v>3.3554044324237885E-2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8.0727898276631831E-3</v>
      </c>
      <c r="AI60" s="10">
        <f>[1]SPX_20260414_MULT!AH60</f>
        <v>6.1926523038597445E-3</v>
      </c>
      <c r="AJ60" s="10">
        <f>LN(F1069/F1064)</f>
        <v>8.0403791726246648E-3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1.9724735983933598E-2</v>
      </c>
      <c r="AO60" s="10">
        <f>[1]SPX_20260414_MULT!AN60</f>
        <v>1.0898240693656058E-2</v>
      </c>
      <c r="AP60" s="10">
        <f>LN(F1195/F1190)</f>
        <v>1.9532724193195971E-2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24.78</v>
      </c>
      <c r="C61" s="5">
        <v>25.08</v>
      </c>
      <c r="D61" s="5">
        <v>24.66</v>
      </c>
      <c r="E61" s="5">
        <v>25.03</v>
      </c>
      <c r="F61" s="5">
        <v>21.233699999999999</v>
      </c>
      <c r="G61" s="7">
        <v>2359100</v>
      </c>
      <c r="I61" s="4">
        <f>A66</f>
        <v>44391</v>
      </c>
      <c r="J61" s="10">
        <f>(F66-F61)/F61</f>
        <v>5.9951868963017164E-3</v>
      </c>
      <c r="K61" s="10">
        <f>[1]SPX_20260414_MULT!J61</f>
        <v>3.7102840830879938E-3</v>
      </c>
      <c r="L61" s="10">
        <f>LN(F66/F61)</f>
        <v>5.9772872687878257E-3</v>
      </c>
      <c r="M61" s="10">
        <f>[1]SPX_20260414_MULT!L61</f>
        <v>3.7034179573766225E-3</v>
      </c>
      <c r="O61" s="4">
        <f>A821</f>
        <v>45489</v>
      </c>
      <c r="P61" s="10">
        <f>(F821-F816)/F816</f>
        <v>3.8743651058126452E-2</v>
      </c>
      <c r="Q61" s="10">
        <f>[1]SPX_20260414_MULT!P61</f>
        <v>1.6177250052896133E-2</v>
      </c>
      <c r="R61" s="10">
        <f>LN(F821/F816)</f>
        <v>3.801195507076878E-2</v>
      </c>
      <c r="S61" s="10">
        <f>[1]SPX_20260414_MULT!R61</f>
        <v>1.6047792653618862E-2</v>
      </c>
      <c r="U61" s="4">
        <f>A947</f>
        <v>45672</v>
      </c>
      <c r="V61" s="10">
        <f>(F947-F943)/F943</f>
        <v>1.2621975270531974E-2</v>
      </c>
      <c r="W61" s="10">
        <f>[1]SPX_20260414_MULT!V61</f>
        <v>5.3495881383855458E-3</v>
      </c>
      <c r="X61" s="10">
        <f>LN(F947/F943)</f>
        <v>1.2542982145695809E-2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5.6511371003870638E-2</v>
      </c>
      <c r="AC61" s="10">
        <f>[1]SPX_20260414_MULT!AB61</f>
        <v>6.7898701170428122E-2</v>
      </c>
      <c r="AD61" s="10">
        <f>LN(F1008/F1003)</f>
        <v>5.4972320916074353E-2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2.2306056042879968E-2</v>
      </c>
      <c r="AI61" s="10">
        <f>[1]SPX_20260414_MULT!AH61</f>
        <v>2.929843611457256E-3</v>
      </c>
      <c r="AJ61" s="10">
        <f>LN(F1070/F1065)</f>
        <v>2.2060914702324338E-2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1.3608091794744009E-2</v>
      </c>
      <c r="AO61" s="10">
        <f>[1]SPX_20260414_MULT!AN61</f>
        <v>2.7243903434326648E-3</v>
      </c>
      <c r="AP61" s="10">
        <f>LN(F1196/F1191)</f>
        <v>1.3516333215838972E-2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24.92</v>
      </c>
      <c r="C62" s="5">
        <v>25.07</v>
      </c>
      <c r="D62" s="5">
        <v>24.83</v>
      </c>
      <c r="E62" s="5">
        <v>24.95</v>
      </c>
      <c r="F62" s="5">
        <v>21.165900000000001</v>
      </c>
      <c r="G62" s="7">
        <v>3150200</v>
      </c>
      <c r="I62" s="4">
        <f>A67</f>
        <v>44392</v>
      </c>
      <c r="J62" s="10">
        <f>(F67-F62)/F62</f>
        <v>2.444497989690958E-2</v>
      </c>
      <c r="K62" s="10">
        <f>[1]SPX_20260414_MULT!J62</f>
        <v>9.074666802813677E-3</v>
      </c>
      <c r="L62" s="10">
        <f>LN(F67/F62)</f>
        <v>2.4150982908088533E-2</v>
      </c>
      <c r="M62" s="10">
        <f>[1]SPX_20260414_MULT!L62</f>
        <v>9.0337394292008804E-3</v>
      </c>
      <c r="O62" s="4">
        <f>A822</f>
        <v>45490</v>
      </c>
      <c r="P62" s="10">
        <f>(F822-F817)/F817</f>
        <v>5.066851267256469E-2</v>
      </c>
      <c r="Q62" s="10">
        <f>[1]SPX_20260414_MULT!P62</f>
        <v>-8.1009810912498776E-3</v>
      </c>
      <c r="R62" s="10">
        <f>LN(F822/F817)</f>
        <v>4.9426640311288621E-2</v>
      </c>
      <c r="S62" s="10">
        <f>[1]SPX_20260414_MULT!R62</f>
        <v>-8.1339723336622313E-3</v>
      </c>
      <c r="U62" s="4">
        <f>A948</f>
        <v>45673</v>
      </c>
      <c r="V62" s="10">
        <f>(F948-F943)/F943</f>
        <v>4.3348024672303018E-2</v>
      </c>
      <c r="W62" s="10">
        <f>[1]SPX_20260414_MULT!V62</f>
        <v>3.2255818865373617E-3</v>
      </c>
      <c r="X62" s="10">
        <f>LN(F948/F943)</f>
        <v>4.2434796940375628E-2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6.3592238420043662E-2</v>
      </c>
      <c r="AC62" s="10">
        <f>[1]SPX_20260414_MULT!AB62</f>
        <v>8.3058198552210805E-2</v>
      </c>
      <c r="AD62" s="10">
        <f>LN(F1009/F1004)</f>
        <v>6.1652082898690397E-2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2.0335992775920509E-2</v>
      </c>
      <c r="AI62" s="10">
        <f>[1]SPX_20260414_MULT!AH62</f>
        <v>7.0314822323099051E-5</v>
      </c>
      <c r="AJ62" s="10">
        <f>LN(F1071/F1066)</f>
        <v>2.013197773664378E-2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4.2609652171580061E-2</v>
      </c>
      <c r="AO62" s="10">
        <f>[1]SPX_20260414_MULT!AN62</f>
        <v>8.1923958718726434E-4</v>
      </c>
      <c r="AP62" s="10">
        <f>LN(F1197/F1192)</f>
        <v>4.1726851098752592E-2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25.11</v>
      </c>
      <c r="C63" s="5">
        <v>25.17</v>
      </c>
      <c r="D63" s="5">
        <v>24.83</v>
      </c>
      <c r="E63" s="5">
        <v>25.14</v>
      </c>
      <c r="F63" s="5">
        <v>21.327000000000002</v>
      </c>
      <c r="G63" s="7">
        <v>2711600</v>
      </c>
      <c r="I63" s="4">
        <f>A68</f>
        <v>44393</v>
      </c>
      <c r="J63" s="10">
        <f>(F68-F63)/F63</f>
        <v>2.4265016176677368E-2</v>
      </c>
      <c r="K63" s="10">
        <f>[1]SPX_20260414_MULT!J63</f>
        <v>-9.7011367166474505E-3</v>
      </c>
      <c r="L63" s="10">
        <f>LN(F68/F63)</f>
        <v>2.3975297993151814E-2</v>
      </c>
      <c r="M63" s="10">
        <f>[1]SPX_20260414_MULT!L63</f>
        <v>-9.748499306338981E-3</v>
      </c>
      <c r="O63" s="4">
        <f>A823</f>
        <v>45491</v>
      </c>
      <c r="P63" s="10">
        <f>(F823-F818)/F818</f>
        <v>3.2658444428601982E-2</v>
      </c>
      <c r="Q63" s="10">
        <f>[1]SPX_20260414_MULT!P63</f>
        <v>-7.1537136451704569E-3</v>
      </c>
      <c r="R63" s="10">
        <f>LN(F823/F818)</f>
        <v>3.2136491153425019E-2</v>
      </c>
      <c r="S63" s="10">
        <f>[1]SPX_20260414_MULT!R63</f>
        <v>-7.1794241450423135E-3</v>
      </c>
      <c r="U63" s="4">
        <f>A949</f>
        <v>45674</v>
      </c>
      <c r="V63" s="10">
        <f>(F949-F944)/F944</f>
        <v>5.7729842265820334E-2</v>
      </c>
      <c r="W63" s="10">
        <f>[1]SPX_20260414_MULT!V63</f>
        <v>2.9109153189269387E-2</v>
      </c>
      <c r="X63" s="10">
        <f>LN(F949/F944)</f>
        <v>5.6124953254525836E-2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2.0970150669597429E-2</v>
      </c>
      <c r="AC63" s="10">
        <f>[1]SPX_20260414_MULT!AB63</f>
        <v>-3.3205611852986365E-2</v>
      </c>
      <c r="AD63" s="10">
        <f>LN(F1010/F1005)</f>
        <v>2.0753303367896308E-2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1.5654816228324889E-2</v>
      </c>
      <c r="AI63" s="10">
        <f>[1]SPX_20260414_MULT!AH63</f>
        <v>2.6908697770546015E-3</v>
      </c>
      <c r="AJ63" s="10">
        <f>LN(F1072/F1067)</f>
        <v>1.5533543622161769E-2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4.7654346877217361E-2</v>
      </c>
      <c r="AO63" s="10">
        <f>[1]SPX_20260414_MULT!AN63</f>
        <v>3.3244720044614449E-3</v>
      </c>
      <c r="AP63" s="10">
        <f>LN(F1198/F1193)</f>
        <v>4.6553709813672295E-2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24.98</v>
      </c>
      <c r="C64" s="5">
        <v>25.29</v>
      </c>
      <c r="D64" s="5">
        <v>24.92</v>
      </c>
      <c r="E64" s="5">
        <v>25.24</v>
      </c>
      <c r="F64" s="5">
        <v>21.411899999999999</v>
      </c>
      <c r="G64" s="7">
        <v>1945600</v>
      </c>
      <c r="I64" s="4">
        <f>A69</f>
        <v>44396</v>
      </c>
      <c r="J64" s="10">
        <f>(F69-F64)/F64</f>
        <v>-1.1096633180614541E-2</v>
      </c>
      <c r="K64" s="10">
        <f>[1]SPX_20260414_MULT!J64</f>
        <v>-2.8768608269537123E-2</v>
      </c>
      <c r="L64" s="10">
        <f>LN(F69/F64)</f>
        <v>-1.1158660101424836E-2</v>
      </c>
      <c r="M64" s="10">
        <f>[1]SPX_20260414_MULT!L64</f>
        <v>-2.919053657729211E-2</v>
      </c>
      <c r="O64" s="4">
        <f>A824</f>
        <v>45492</v>
      </c>
      <c r="P64" s="10">
        <f>(F824-F819)/F819</f>
        <v>1.3966588624641299E-2</v>
      </c>
      <c r="Q64" s="10">
        <f>[1]SPX_20260414_MULT!P64</f>
        <v>-1.9651508460710163E-2</v>
      </c>
      <c r="R64" s="10">
        <f>LN(F824/F819)</f>
        <v>1.3869954551807647E-2</v>
      </c>
      <c r="S64" s="10">
        <f>[1]SPX_20260414_MULT!R64</f>
        <v>-1.9847166917978321E-2</v>
      </c>
      <c r="U64" s="4">
        <f>A950</f>
        <v>45678</v>
      </c>
      <c r="V64" s="10">
        <f>(F950-F946)/F946</f>
        <v>4.982215490392948E-2</v>
      </c>
      <c r="W64" s="10">
        <f>[1]SPX_20260414_MULT!V64</f>
        <v>3.5312882268839239E-2</v>
      </c>
      <c r="X64" s="10">
        <f>LN(F950/F946)</f>
        <v>4.862077354167773E-2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3.3675190424374411E-2</v>
      </c>
      <c r="AC64" s="10">
        <f>[1]SPX_20260414_MULT!AB64</f>
        <v>2.7809911743811619E-3</v>
      </c>
      <c r="AD64" s="10">
        <f>LN(F1011/F1006)</f>
        <v>3.3120597553940229E-2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3.3611570226490209E-2</v>
      </c>
      <c r="AI64" s="10">
        <f>[1]SPX_20260414_MULT!AH64</f>
        <v>5.917169216022998E-3</v>
      </c>
      <c r="AJ64" s="10">
        <f>LN(F1073/F1068)</f>
        <v>3.3059048088123363E-2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4.5205707301904194E-2</v>
      </c>
      <c r="AO64" s="10">
        <f>[1]SPX_20260414_MULT!AN64</f>
        <v>-3.7710228061756056E-3</v>
      </c>
      <c r="AP64" s="10">
        <f>LN(F1199/F1194)</f>
        <v>4.4213715137265096E-2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25.19</v>
      </c>
      <c r="C65" s="5">
        <v>25.25</v>
      </c>
      <c r="D65" s="5">
        <v>24.95</v>
      </c>
      <c r="E65" s="5">
        <v>24.97</v>
      </c>
      <c r="F65" s="5">
        <v>21.1828</v>
      </c>
      <c r="G65" s="7">
        <v>2391400</v>
      </c>
      <c r="I65" s="4">
        <f>A70</f>
        <v>44397</v>
      </c>
      <c r="J65" s="10">
        <f>(F70-F65)/F65</f>
        <v>8.0112166474686462E-3</v>
      </c>
      <c r="K65" s="10">
        <f>[1]SPX_20260414_MULT!J65</f>
        <v>-1.0562527321872911E-2</v>
      </c>
      <c r="L65" s="10">
        <f>LN(F70/F65)</f>
        <v>7.9792972137222636E-3</v>
      </c>
      <c r="M65" s="10">
        <f>[1]SPX_20260414_MULT!L65</f>
        <v>-1.0618706761682049E-2</v>
      </c>
      <c r="O65" s="4">
        <f>A825</f>
        <v>45495</v>
      </c>
      <c r="P65" s="10">
        <f>(F825-F820)/F820</f>
        <v>3.5990641792160896E-2</v>
      </c>
      <c r="Q65" s="10">
        <f>[1]SPX_20260414_MULT!P65</f>
        <v>-1.1864213727603743E-2</v>
      </c>
      <c r="R65" s="10">
        <f>LN(F825/F820)</f>
        <v>3.5358110777343681E-2</v>
      </c>
      <c r="S65" s="10">
        <f>[1]SPX_20260414_MULT!R65</f>
        <v>-1.1935155179285306E-2</v>
      </c>
      <c r="U65" s="4">
        <f>A951</f>
        <v>45679</v>
      </c>
      <c r="V65" s="10">
        <f>(F951-F947)/F947</f>
        <v>2.3568795479307472E-2</v>
      </c>
      <c r="W65" s="10">
        <f>[1]SPX_20260414_MULT!V65</f>
        <v>2.2934783116558603E-2</v>
      </c>
      <c r="X65" s="10">
        <f>LN(F951/F947)</f>
        <v>2.3295339765847082E-2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-2.9289837972229966E-2</v>
      </c>
      <c r="AC65" s="10">
        <f>[1]SPX_20260414_MULT!AB65</f>
        <v>-4.5832661082741359E-2</v>
      </c>
      <c r="AD65" s="10">
        <f>LN(F1012/F1008)</f>
        <v>-2.9727349556241907E-2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4.4306920514823711E-2</v>
      </c>
      <c r="AI65" s="10">
        <f>[1]SPX_20260414_MULT!AH65</f>
        <v>5.9088529756618213E-3</v>
      </c>
      <c r="AJ65" s="10">
        <f>LN(F1074/F1069)</f>
        <v>4.335343142273082E-2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2.2380436391062134E-2</v>
      </c>
      <c r="AO65" s="10">
        <f>[1]SPX_20260414_MULT!AN65</f>
        <v>-2.3964176607277766E-2</v>
      </c>
      <c r="AP65" s="10">
        <f>LN(F1200/F1196)</f>
        <v>2.2133669472789379E-2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24.96</v>
      </c>
      <c r="C66" s="5">
        <v>25.26</v>
      </c>
      <c r="D66" s="5">
        <v>24.74</v>
      </c>
      <c r="E66" s="5">
        <v>25.18</v>
      </c>
      <c r="F66" s="5">
        <v>21.361000000000001</v>
      </c>
      <c r="G66" s="7">
        <v>1979100</v>
      </c>
      <c r="I66" s="4">
        <f>A71</f>
        <v>44398</v>
      </c>
      <c r="J66" s="10">
        <f>(F71-F66)/F66</f>
        <v>-1.5490847806750608E-2</v>
      </c>
      <c r="K66" s="10">
        <f>[1]SPX_20260414_MULT!J66</f>
        <v>-3.5685482737144517E-3</v>
      </c>
      <c r="L66" s="10">
        <f>LN(F71/F66)</f>
        <v>-1.5612084660489602E-2</v>
      </c>
      <c r="M66" s="10">
        <f>[1]SPX_20260414_MULT!L66</f>
        <v>-3.5749307306999693E-3</v>
      </c>
      <c r="O66" s="4">
        <f>A826</f>
        <v>45496</v>
      </c>
      <c r="P66" s="10">
        <f>(F826-F821)/F821</f>
        <v>1.7648074963776624E-2</v>
      </c>
      <c r="Q66" s="10">
        <f>[1]SPX_20260414_MULT!P66</f>
        <v>-1.9667560006085549E-2</v>
      </c>
      <c r="R66" s="10">
        <f>LN(F826/F821)</f>
        <v>1.7494155966336737E-2</v>
      </c>
      <c r="S66" s="10">
        <f>[1]SPX_20260414_MULT!R66</f>
        <v>-1.9863540357549885E-2</v>
      </c>
      <c r="U66" s="4">
        <f>A952</f>
        <v>45680</v>
      </c>
      <c r="V66" s="10">
        <f>(F952-F948)/F948</f>
        <v>-1.1305858116548712E-2</v>
      </c>
      <c r="W66" s="10">
        <f>[1]SPX_20260414_MULT!V66</f>
        <v>3.0547384200580924E-2</v>
      </c>
      <c r="X66" s="10">
        <f>LN(F952/F948)</f>
        <v>-1.1370255166440963E-2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-1.1401056798325516E-2</v>
      </c>
      <c r="AC66" s="10">
        <f>[1]SPX_20260414_MULT!AB66</f>
        <v>-2.0173719898783516E-2</v>
      </c>
      <c r="AD66" s="10">
        <f>LN(F1013/F1009)</f>
        <v>-1.1466547094601147E-2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5.5682739972960651E-2</v>
      </c>
      <c r="AI66" s="10">
        <f>[1]SPX_20260414_MULT!AH66</f>
        <v>1.0548179640094463E-2</v>
      </c>
      <c r="AJ66" s="10">
        <f>LN(F1075/F1070)</f>
        <v>5.4187704512578032E-2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1.1081453478715369E-2</v>
      </c>
      <c r="AO66" s="10">
        <f>[1]SPX_20260414_MULT!AN66</f>
        <v>-7.3600322328409816E-3</v>
      </c>
      <c r="AP66" s="10">
        <f>LN(F1201/F1197)</f>
        <v>1.1020504032054094E-2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25.09</v>
      </c>
      <c r="C67" s="5">
        <v>25.6</v>
      </c>
      <c r="D67" s="5">
        <v>25.03</v>
      </c>
      <c r="E67" s="5">
        <v>25.56</v>
      </c>
      <c r="F67" s="5">
        <v>21.683299999999999</v>
      </c>
      <c r="G67" s="7">
        <v>3191500</v>
      </c>
      <c r="I67" s="4">
        <f>A72</f>
        <v>44399</v>
      </c>
      <c r="J67" s="10">
        <f>(F72-F67)/F67</f>
        <v>-2.6601116988650191E-2</v>
      </c>
      <c r="K67" s="10">
        <f>[1]SPX_20260414_MULT!J67</f>
        <v>1.7087497888200931E-3</v>
      </c>
      <c r="L67" s="10">
        <f>LN(F72/F67)</f>
        <v>-2.696132909592374E-2</v>
      </c>
      <c r="M67" s="10">
        <f>[1]SPX_20260414_MULT!L67</f>
        <v>1.7072915368552821E-3</v>
      </c>
      <c r="O67" s="4">
        <f>A827</f>
        <v>45497</v>
      </c>
      <c r="P67" s="10">
        <f>(F827-F822)/F822</f>
        <v>1.0428057442279991E-2</v>
      </c>
      <c r="Q67" s="10">
        <f>[1]SPX_20260414_MULT!P67</f>
        <v>-2.8835417758984537E-2</v>
      </c>
      <c r="R67" s="10">
        <f>LN(F827/F822)</f>
        <v>1.0374060316939741E-2</v>
      </c>
      <c r="S67" s="10">
        <f>[1]SPX_20260414_MULT!R67</f>
        <v>-2.9259327380371493E-2</v>
      </c>
      <c r="U67" s="4">
        <f>A953</f>
        <v>45681</v>
      </c>
      <c r="V67" s="10">
        <f>(F953-F949)/F949</f>
        <v>-9.1853471842536505E-3</v>
      </c>
      <c r="W67" s="10">
        <f>[1]SPX_20260414_MULT!V67</f>
        <v>1.7439707522530611E-2</v>
      </c>
      <c r="X67" s="10">
        <f>LN(F953/F949)</f>
        <v>-9.2277926029054394E-3</v>
      </c>
      <c r="Y67" s="10">
        <f>[1]SPX_20260414_MULT!X67</f>
        <v>1.7289381072823656E-2</v>
      </c>
      <c r="AA67" s="4">
        <f>A1014</f>
        <v>45770</v>
      </c>
      <c r="AB67" s="10">
        <f>(F1014-F1010)/F1010</f>
        <v>9.5011813427487001E-3</v>
      </c>
      <c r="AC67" s="10">
        <f>[1]SPX_20260414_MULT!AB67</f>
        <v>1.8985100783399357E-2</v>
      </c>
      <c r="AD67" s="10">
        <f>LN(F1014/F1010)</f>
        <v>9.456328995675967E-3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3.8615697458786874E-2</v>
      </c>
      <c r="AI67" s="10">
        <f>[1]SPX_20260414_MULT!AH67</f>
        <v>1.5200280498737796E-2</v>
      </c>
      <c r="AJ67" s="10">
        <f>LN(F1076/F1071)</f>
        <v>3.7888766370082143E-2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-2.3042439984905319E-4</v>
      </c>
      <c r="AO67" s="10">
        <f>[1]SPX_20260414_MULT!AN67</f>
        <v>-4.4812777798369837E-3</v>
      </c>
      <c r="AP67" s="10">
        <f>LN(F1202/F1198)</f>
        <v>-2.3045095162999181E-4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25.64</v>
      </c>
      <c r="C68" s="5">
        <v>25.93</v>
      </c>
      <c r="D68" s="5">
        <v>25.53</v>
      </c>
      <c r="E68" s="5">
        <v>25.75</v>
      </c>
      <c r="F68" s="5">
        <v>21.8445</v>
      </c>
      <c r="G68" s="7">
        <v>3135600</v>
      </c>
      <c r="I68" s="4">
        <f>A73</f>
        <v>44400</v>
      </c>
      <c r="J68" s="10">
        <f>(F73-F68)/F68</f>
        <v>-2.0970953786994519E-2</v>
      </c>
      <c r="K68" s="10">
        <f>[1]SPX_20260414_MULT!J68</f>
        <v>1.955781530806271E-2</v>
      </c>
      <c r="L68" s="10">
        <f>LN(F73/F68)</f>
        <v>-2.1193967624125086E-2</v>
      </c>
      <c r="M68" s="10">
        <f>[1]SPX_20260414_MULT!L68</f>
        <v>1.9369018897784099E-2</v>
      </c>
      <c r="O68" s="4">
        <f>A828</f>
        <v>45498</v>
      </c>
      <c r="P68" s="10">
        <f>(F828-F823)/F823</f>
        <v>1.3368910121435245E-2</v>
      </c>
      <c r="Q68" s="10">
        <f>[1]SPX_20260414_MULT!P68</f>
        <v>-2.6218278582123423E-2</v>
      </c>
      <c r="R68" s="10">
        <f>LN(F828/F823)</f>
        <v>1.328033480619452E-2</v>
      </c>
      <c r="S68" s="10">
        <f>[1]SPX_20260414_MULT!R68</f>
        <v>-2.6568105775406956E-2</v>
      </c>
      <c r="U68" s="4">
        <f>A954</f>
        <v>45684</v>
      </c>
      <c r="V68" s="10">
        <f>(F954-F949)/F949</f>
        <v>-4.5396391470748913E-2</v>
      </c>
      <c r="W68" s="10">
        <f>[1]SPX_20260414_MULT!V68</f>
        <v>2.6047165387159989E-3</v>
      </c>
      <c r="X68" s="10">
        <f>LN(F954/F949)</f>
        <v>-4.6459094269516742E-2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9.9242326549624747E-3</v>
      </c>
      <c r="AC68" s="10">
        <f>[1]SPX_20260414_MULT!AB68</f>
        <v>3.8251233715666889E-2</v>
      </c>
      <c r="AD68" s="10">
        <f>LN(F1015/F1011)</f>
        <v>9.8753108659347041E-3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4.1770691336468074E-2</v>
      </c>
      <c r="AI68" s="10">
        <f>[1]SPX_20260414_MULT!AH68</f>
        <v>1.0479026297988666E-2</v>
      </c>
      <c r="AJ68" s="10">
        <f>LN(F1077/F1072)</f>
        <v>4.0921853217218918E-2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-1.1836066329943143E-2</v>
      </c>
      <c r="AO68" s="10">
        <f>[1]SPX_20260414_MULT!AN68</f>
        <v>-3.5158307701524333E-3</v>
      </c>
      <c r="AP68" s="10">
        <f>LN(F1203/F1199)</f>
        <v>-1.1906670230996924E-2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25.58</v>
      </c>
      <c r="C69" s="5">
        <v>25.77</v>
      </c>
      <c r="D69" s="5">
        <v>24.62</v>
      </c>
      <c r="E69" s="5">
        <v>24.96</v>
      </c>
      <c r="F69" s="5">
        <v>21.174299999999999</v>
      </c>
      <c r="G69" s="7">
        <v>3461700</v>
      </c>
      <c r="I69" s="4">
        <f>A74</f>
        <v>44403</v>
      </c>
      <c r="J69" s="10">
        <f>(F74-F69)/F69</f>
        <v>1.1221150167892232E-2</v>
      </c>
      <c r="K69" s="10">
        <f>[1]SPX_20260414_MULT!J69</f>
        <v>3.8466590811926625E-2</v>
      </c>
      <c r="L69" s="10">
        <f>LN(F74/F69)</f>
        <v>1.1158660101424923E-2</v>
      </c>
      <c r="M69" s="10">
        <f>[1]SPX_20260414_MULT!L69</f>
        <v>3.7745193197311545E-2</v>
      </c>
      <c r="O69" s="4">
        <f>A829</f>
        <v>45499</v>
      </c>
      <c r="P69" s="10">
        <f>(F829-F824)/F824</f>
        <v>2.7548419802640202E-2</v>
      </c>
      <c r="Q69" s="10">
        <f>[1]SPX_20260414_MULT!P69</f>
        <v>-8.3378564940963379E-3</v>
      </c>
      <c r="R69" s="10">
        <f>LN(F829/F824)</f>
        <v>2.7175790173470226E-2</v>
      </c>
      <c r="S69" s="10">
        <f>[1]SPX_20260414_MULT!R69</f>
        <v>-8.3728108514361087E-3</v>
      </c>
      <c r="U69" s="4">
        <f>A955</f>
        <v>45685</v>
      </c>
      <c r="V69" s="10">
        <f>(F955-F950)/F950</f>
        <v>-5.5498366741507418E-2</v>
      </c>
      <c r="W69" s="10">
        <f>[1]SPX_20260414_MULT!V69</f>
        <v>3.0516229129073161E-3</v>
      </c>
      <c r="X69" s="10">
        <f>LN(F955/F950)</f>
        <v>-5.7097862811265845E-2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4.0712776232370287E-3</v>
      </c>
      <c r="AC69" s="10">
        <f>[1]SPX_20260414_MULT!AB69</f>
        <v>4.5906409756131875E-2</v>
      </c>
      <c r="AD69" s="10">
        <f>LN(F1016/F1011)</f>
        <v>4.0630123982500765E-3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3.1296048519292921E-2</v>
      </c>
      <c r="AI69" s="10">
        <f>[1]SPX_20260414_MULT!AH69</f>
        <v>1.4586813281052673E-2</v>
      </c>
      <c r="AJ69" s="10">
        <f>LN(F1078/F1073)</f>
        <v>3.081631077945074E-2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-4.5434627182361847E-4</v>
      </c>
      <c r="AO69" s="10">
        <f>[1]SPX_20260414_MULT!AN69</f>
        <v>1.4726492172964583E-3</v>
      </c>
      <c r="AP69" s="10">
        <f>LN(F1204/F1199)</f>
        <v>-4.5444951836527876E-4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25.01</v>
      </c>
      <c r="C70" s="5">
        <v>25.45</v>
      </c>
      <c r="D70" s="5">
        <v>24.99</v>
      </c>
      <c r="E70" s="5">
        <v>25.17</v>
      </c>
      <c r="F70" s="5">
        <v>21.352499999999999</v>
      </c>
      <c r="G70" s="7">
        <v>4098900</v>
      </c>
      <c r="I70" s="4">
        <f>A75</f>
        <v>44404</v>
      </c>
      <c r="J70" s="10">
        <f>(F75-F70)/F70</f>
        <v>1.7084650509308158E-2</v>
      </c>
      <c r="K70" s="10">
        <f>[1]SPX_20260414_MULT!J70</f>
        <v>1.8135278757748556E-2</v>
      </c>
      <c r="L70" s="10">
        <f>LN(F75/F70)</f>
        <v>1.6940349108251391E-2</v>
      </c>
      <c r="M70" s="10">
        <f>[1]SPX_20260414_MULT!L70</f>
        <v>1.7972796095093634E-2</v>
      </c>
      <c r="O70" s="4">
        <f>A830</f>
        <v>45502</v>
      </c>
      <c r="P70" s="10">
        <f>(F830-F825)/F825</f>
        <v>1.7206888254906631E-2</v>
      </c>
      <c r="Q70" s="10">
        <f>[1]SPX_20260414_MULT!P70</f>
        <v>-1.8127743350049984E-2</v>
      </c>
      <c r="R70" s="10">
        <f>LN(F830/F825)</f>
        <v>1.7060526323184777E-2</v>
      </c>
      <c r="S70" s="10">
        <f>[1]SPX_20260414_MULT!R70</f>
        <v>-1.8294063967294012E-2</v>
      </c>
      <c r="U70" s="4">
        <f>A956</f>
        <v>45686</v>
      </c>
      <c r="V70" s="10">
        <f>(F956-F951)/F951</f>
        <v>-3.0173840146484613E-2</v>
      </c>
      <c r="W70" s="10">
        <f>[1]SPX_20260414_MULT!V70</f>
        <v>-7.7320306236389399E-3</v>
      </c>
      <c r="X70" s="10">
        <f>LN(F956/F951)</f>
        <v>-3.0638440191791034E-2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4.2507875094623351E-2</v>
      </c>
      <c r="AC70" s="10">
        <f>[1]SPX_20260414_MULT!AB70</f>
        <v>7.1837033390057203E-2</v>
      </c>
      <c r="AD70" s="10">
        <f>LN(F1017/F1012)</f>
        <v>4.1629228709888055E-2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-1.0786427263599269E-2</v>
      </c>
      <c r="AI70" s="10">
        <f>[1]SPX_20260414_MULT!AH70</f>
        <v>1.3348436098889428E-2</v>
      </c>
      <c r="AJ70" s="10">
        <f>LN(F1079/F1074)</f>
        <v>-1.0845022506644635E-2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2.2810306308493577E-2</v>
      </c>
      <c r="AO70" s="10">
        <f>[1]SPX_20260414_MULT!AN70</f>
        <v>2.6738847449246272E-2</v>
      </c>
      <c r="AP70" s="10">
        <f>LN(F1205/F1200)</f>
        <v>2.2554040946986743E-2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25.19</v>
      </c>
      <c r="C71" s="5">
        <v>25.29</v>
      </c>
      <c r="D71" s="5">
        <v>24.78</v>
      </c>
      <c r="E71" s="5">
        <v>24.79</v>
      </c>
      <c r="F71" s="5">
        <v>21.030100000000001</v>
      </c>
      <c r="G71" s="7">
        <v>2303300</v>
      </c>
      <c r="I71" s="4">
        <f>A76</f>
        <v>44405</v>
      </c>
      <c r="J71" s="10">
        <f>(F76-F71)/F71</f>
        <v>2.8639901854960251E-2</v>
      </c>
      <c r="K71" s="10">
        <f>[1]SPX_20260414_MULT!J71</f>
        <v>9.6244974894863049E-3</v>
      </c>
      <c r="L71" s="10">
        <f>LN(F76/F71)</f>
        <v>2.8237445998807252E-2</v>
      </c>
      <c r="M71" s="10">
        <f>[1]SPX_20260414_MULT!L71</f>
        <v>9.5784770602404239E-3</v>
      </c>
      <c r="O71" s="4">
        <f>A831</f>
        <v>45503</v>
      </c>
      <c r="P71" s="10">
        <f>(F831-F826)/F826</f>
        <v>2.8140080301250956E-2</v>
      </c>
      <c r="Q71" s="10">
        <f>[1]SPX_20260414_MULT!P71</f>
        <v>-2.1473340312061367E-2</v>
      </c>
      <c r="R71" s="10">
        <f>LN(F831/F826)</f>
        <v>2.7751422634242746E-2</v>
      </c>
      <c r="S71" s="10">
        <f>[1]SPX_20260414_MULT!R71</f>
        <v>-2.1707247051711384E-2</v>
      </c>
      <c r="U71" s="4">
        <f>A957</f>
        <v>45687</v>
      </c>
      <c r="V71" s="10">
        <f>(F957-F952)/F952</f>
        <v>3.1892049154209059E-3</v>
      </c>
      <c r="W71" s="10">
        <f>[1]SPX_20260414_MULT!V71</f>
        <v>-7.7696279117657422E-3</v>
      </c>
      <c r="X71" s="10">
        <f>LN(F957/F952)</f>
        <v>3.1841301881255363E-3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1.7940095450847574E-2</v>
      </c>
      <c r="AC71" s="10">
        <f>[1]SPX_20260414_MULT!AB71</f>
        <v>5.1641963766962395E-2</v>
      </c>
      <c r="AD71" s="10">
        <f>LN(F1018/F1013)</f>
        <v>1.7781071063720774E-2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2.1368563817850531E-3</v>
      </c>
      <c r="AI71" s="10">
        <f>[1]SPX_20260414_MULT!AH71</f>
        <v>9.7057824448099957E-3</v>
      </c>
      <c r="AJ71" s="10">
        <f>LN(F1080/F1075)</f>
        <v>2.1345765513891782E-3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1.2332025321141702E-2</v>
      </c>
      <c r="AO71" s="10">
        <f>[1]SPX_20260414_MULT!AN71</f>
        <v>1.4894612923712896E-2</v>
      </c>
      <c r="AP71" s="10">
        <f>LN(F1206/F1201)</f>
        <v>1.2256605318086757E-2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24.74</v>
      </c>
      <c r="C72" s="5">
        <v>24.97</v>
      </c>
      <c r="D72" s="5">
        <v>24.74</v>
      </c>
      <c r="E72" s="5">
        <v>24.88</v>
      </c>
      <c r="F72" s="5">
        <v>21.1065</v>
      </c>
      <c r="G72" s="7">
        <v>2649600</v>
      </c>
      <c r="I72" s="4">
        <f>A77</f>
        <v>44406</v>
      </c>
      <c r="J72" s="10">
        <f>(F77-F72)/F72</f>
        <v>2.1675787079809515E-2</v>
      </c>
      <c r="K72" s="10">
        <f>[1]SPX_20260414_MULT!J72</f>
        <v>1.1830597964959378E-2</v>
      </c>
      <c r="L72" s="10">
        <f>LN(F77/F72)</f>
        <v>2.1444207675139163E-2</v>
      </c>
      <c r="M72" s="10">
        <f>[1]SPX_20260414_MULT!L72</f>
        <v>1.176116353819155E-2</v>
      </c>
      <c r="O72" s="4">
        <f>A832</f>
        <v>45504</v>
      </c>
      <c r="P72" s="10">
        <f>(F832-F827)/F827</f>
        <v>1.6308541073489224E-2</v>
      </c>
      <c r="Q72" s="10">
        <f>[1]SPX_20260414_MULT!P72</f>
        <v>1.753595394869761E-2</v>
      </c>
      <c r="R72" s="10">
        <f>LN(F832/F827)</f>
        <v>1.6176985213142647E-2</v>
      </c>
      <c r="S72" s="10">
        <f>[1]SPX_20260414_MULT!R72</f>
        <v>1.7383973286441885E-2</v>
      </c>
      <c r="U72" s="4">
        <f>A958</f>
        <v>45688</v>
      </c>
      <c r="V72" s="10">
        <f>(F958-F953)/F953</f>
        <v>-1.2181326564396805E-2</v>
      </c>
      <c r="W72" s="10">
        <f>[1]SPX_20260414_MULT!V72</f>
        <v>-9.9505015390149582E-3</v>
      </c>
      <c r="X72" s="10">
        <f>LN(F958/F953)</f>
        <v>-1.225612698909361E-2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1.7198351693144564E-3</v>
      </c>
      <c r="AC72" s="10">
        <f>[1]SPX_20260414_MULT!AB72</f>
        <v>3.5938473768633607E-2</v>
      </c>
      <c r="AD72" s="10">
        <f>LN(F1019/F1014)</f>
        <v>1.7183579462871493E-3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1.8709426378887312E-2</v>
      </c>
      <c r="AI72" s="10">
        <f>[1]SPX_20260414_MULT!AH72</f>
        <v>6.2741883035242172E-4</v>
      </c>
      <c r="AJ72" s="10">
        <f>LN(F1081/F1076)</f>
        <v>1.8536557912474876E-2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2.59648044549672E-2</v>
      </c>
      <c r="AO72" s="10">
        <f>[1]SPX_20260414_MULT!AN72</f>
        <v>8.0510460478488075E-3</v>
      </c>
      <c r="AP72" s="10">
        <f>LN(F1207/F1202)</f>
        <v>2.5633442510064677E-2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24.96</v>
      </c>
      <c r="C73" s="5">
        <v>25.28</v>
      </c>
      <c r="D73" s="5">
        <v>24.9</v>
      </c>
      <c r="E73" s="5">
        <v>25.21</v>
      </c>
      <c r="F73" s="5">
        <v>21.386399999999998</v>
      </c>
      <c r="G73" s="7">
        <v>2402600</v>
      </c>
      <c r="I73" s="4">
        <f>A78</f>
        <v>44407</v>
      </c>
      <c r="J73" s="10">
        <f>(F78-F73)/F73</f>
        <v>-8.9028541503009765E-3</v>
      </c>
      <c r="K73" s="10">
        <f>[1]SPX_20260414_MULT!J73</f>
        <v>-3.7468238515432854E-3</v>
      </c>
      <c r="L73" s="10">
        <f>LN(F78/F73)</f>
        <v>-8.9427213539669433E-3</v>
      </c>
      <c r="M73" s="10">
        <f>[1]SPX_20260414_MULT!L73</f>
        <v>-3.7538607789480609E-3</v>
      </c>
      <c r="O73" s="4">
        <f>A833</f>
        <v>45505</v>
      </c>
      <c r="P73" s="10">
        <f>(F833-F828)/F828</f>
        <v>3.0571404240824229E-2</v>
      </c>
      <c r="Q73" s="10">
        <f>[1]SPX_20260414_MULT!P73</f>
        <v>8.7901582528528907E-3</v>
      </c>
      <c r="R73" s="10">
        <f>LN(F833/F828)</f>
        <v>3.011340981718558E-2</v>
      </c>
      <c r="S73" s="10">
        <f>[1]SPX_20260414_MULT!R73</f>
        <v>8.7517497257149565E-3</v>
      </c>
      <c r="U73" s="4">
        <f>A959</f>
        <v>45691</v>
      </c>
      <c r="V73" s="10">
        <f>(F959-F954)/F954</f>
        <v>4.079967009742419E-2</v>
      </c>
      <c r="W73" s="10">
        <f>[1]SPX_20260414_MULT!V73</f>
        <v>-2.9456380256953504E-3</v>
      </c>
      <c r="X73" s="10">
        <f>LN(F959/F954)</f>
        <v>3.9989331245916311E-2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-1.1173941368078241E-2</v>
      </c>
      <c r="AC73" s="10">
        <f>[1]SPX_20260414_MULT!AB73</f>
        <v>2.1763920820745294E-2</v>
      </c>
      <c r="AD73" s="10">
        <f>LN(F1020/F1015)</f>
        <v>-1.1236838831546626E-2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1.9850672756722018E-2</v>
      </c>
      <c r="AI73" s="10">
        <f>[1]SPX_20260414_MULT!AH73</f>
        <v>-3.765312237024337E-3</v>
      </c>
      <c r="AJ73" s="10">
        <f>LN(F1082/F1077)</f>
        <v>1.9656217320646641E-2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2.0270364889907636E-2</v>
      </c>
      <c r="AO73" s="10">
        <f>[1]SPX_20260414_MULT!AN73</f>
        <v>3.3865270509257426E-3</v>
      </c>
      <c r="AP73" s="10">
        <f>LN(F1208/F1203)</f>
        <v>2.0067655790581982E-2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25.15</v>
      </c>
      <c r="C74" s="5">
        <v>25.31</v>
      </c>
      <c r="D74" s="5">
        <v>25.08</v>
      </c>
      <c r="E74" s="5">
        <v>25.24</v>
      </c>
      <c r="F74" s="5">
        <v>21.411899999999999</v>
      </c>
      <c r="G74" s="7">
        <v>2560700</v>
      </c>
      <c r="I74" s="4">
        <f>A79</f>
        <v>44410</v>
      </c>
      <c r="J74" s="10">
        <f>(F79-F74)/F74</f>
        <v>4.3060167476964605E-3</v>
      </c>
      <c r="K74" s="10">
        <f>[1]SPX_20260414_MULT!J74</f>
        <v>-7.9460013090925045E-3</v>
      </c>
      <c r="L74" s="10">
        <f>LN(F79/F74)</f>
        <v>4.2967723856651161E-3</v>
      </c>
      <c r="M74" s="10">
        <f>[1]SPX_20260414_MULT!L74</f>
        <v>-7.9777390145283535E-3</v>
      </c>
      <c r="O74" s="4">
        <f>A834</f>
        <v>45506</v>
      </c>
      <c r="P74" s="10">
        <f>(F834-F829)/F829</f>
        <v>2.3957882785467236E-2</v>
      </c>
      <c r="Q74" s="10">
        <f>[1]SPX_20260414_MULT!P74</f>
        <v>-2.0615119330748298E-2</v>
      </c>
      <c r="R74" s="10">
        <f>LN(F834/F829)</f>
        <v>2.367539567913339E-2</v>
      </c>
      <c r="S74" s="10">
        <f>[1]SPX_20260414_MULT!R74</f>
        <v>-2.0830577173028341E-2</v>
      </c>
      <c r="U74" s="4">
        <f>A960</f>
        <v>45692</v>
      </c>
      <c r="V74" s="10">
        <f>(F960-F955)/F955</f>
        <v>3.4398617761987327E-2</v>
      </c>
      <c r="W74" s="10">
        <f>[1]SPX_20260414_MULT!V74</f>
        <v>-4.9145968022613106E-3</v>
      </c>
      <c r="X74" s="10">
        <f>LN(F960/F955)</f>
        <v>3.382021220430393E-2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3.2710745794520026E-3</v>
      </c>
      <c r="AC74" s="10">
        <f>[1]SPX_20260414_MULT!AB74</f>
        <v>2.922240059653838E-2</v>
      </c>
      <c r="AD74" s="10">
        <f>LN(F1021/F1016)</f>
        <v>3.2657362532075265E-3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1.6420657021011385E-2</v>
      </c>
      <c r="AI74" s="10">
        <f>[1]SPX_20260414_MULT!AH74</f>
        <v>-2.3577834663123347E-2</v>
      </c>
      <c r="AJ74" s="10">
        <f>LN(F1083/F1078)</f>
        <v>1.6287295969480631E-2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2.7319315263513986E-3</v>
      </c>
      <c r="AO74" s="10">
        <f>[1]SPX_20260414_MULT!AN74</f>
        <v>3.7710838346357955E-3</v>
      </c>
      <c r="AP74" s="10">
        <f>LN(F1209/F1204)</f>
        <v>2.7282065840683466E-3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25.21</v>
      </c>
      <c r="C75" s="5">
        <v>25.68</v>
      </c>
      <c r="D75" s="5">
        <v>25.1</v>
      </c>
      <c r="E75" s="5">
        <v>25.6</v>
      </c>
      <c r="F75" s="5">
        <v>21.717300000000002</v>
      </c>
      <c r="G75" s="7">
        <v>2528600</v>
      </c>
      <c r="I75" s="4">
        <f>A80</f>
        <v>44411</v>
      </c>
      <c r="J75" s="10">
        <f>(F80-F75)/F75</f>
        <v>-2.7259373863233725E-3</v>
      </c>
      <c r="K75" s="10">
        <f>[1]SPX_20260414_MULT!J75</f>
        <v>4.927887564580913E-3</v>
      </c>
      <c r="L75" s="10">
        <f>LN(F80/F75)</f>
        <v>-2.7296595193803041E-3</v>
      </c>
      <c r="M75" s="10">
        <f>[1]SPX_20260414_MULT!L75</f>
        <v>4.9157852695378189E-3</v>
      </c>
      <c r="O75" s="4">
        <f>A835</f>
        <v>45509</v>
      </c>
      <c r="P75" s="10">
        <f>(F835-F830)/F830</f>
        <v>-1.5956152681660809E-2</v>
      </c>
      <c r="Q75" s="10">
        <f>[1]SPX_20260414_MULT!P75</f>
        <v>-5.0738147794287189E-2</v>
      </c>
      <c r="R75" s="10">
        <f>LN(F835/F830)</f>
        <v>-1.6084822639798543E-2</v>
      </c>
      <c r="S75" s="10">
        <f>[1]SPX_20260414_MULT!R75</f>
        <v>-5.2070594084899141E-2</v>
      </c>
      <c r="U75" s="4">
        <f>A961</f>
        <v>45693</v>
      </c>
      <c r="V75" s="10">
        <f>(F961-F956)/F956</f>
        <v>4.798828513747902E-2</v>
      </c>
      <c r="W75" s="10">
        <f>[1]SPX_20260414_MULT!V75</f>
        <v>3.6709325457554946E-3</v>
      </c>
      <c r="X75" s="10">
        <f>LN(F961/F956)</f>
        <v>4.6872407532440562E-2</v>
      </c>
      <c r="Y75" s="10">
        <f>[1]SPX_20260414_MULT!X75</f>
        <v>3.6642111171297023E-3</v>
      </c>
      <c r="AA75" s="4">
        <f>A1022</f>
        <v>45782</v>
      </c>
      <c r="AB75" s="10">
        <f>(F1022-F1017)/F1017</f>
        <v>-3.5473175200528462E-3</v>
      </c>
      <c r="AC75" s="10">
        <f>[1]SPX_20260414_MULT!AB75</f>
        <v>2.1999529730951827E-2</v>
      </c>
      <c r="AD75" s="10">
        <f>LN(F1022/F1017)</f>
        <v>-3.5536241697233877E-3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5.688362801366293E-2</v>
      </c>
      <c r="AI75" s="10">
        <f>[1]SPX_20260414_MULT!AH75</f>
        <v>-9.3634199666028858E-3</v>
      </c>
      <c r="AJ75" s="10">
        <f>LN(F1084/F1079)</f>
        <v>5.5324604340436651E-2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-2.8918357565106152E-3</v>
      </c>
      <c r="AO75" s="10">
        <f>[1]SPX_20260414_MULT!AN75</f>
        <v>-8.7109161047929894E-3</v>
      </c>
      <c r="AP75" s="10">
        <f>LN(F1210/F1205)</f>
        <v>-2.8960251922547468E-3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25.61</v>
      </c>
      <c r="C76" s="5">
        <v>25.66</v>
      </c>
      <c r="D76" s="5">
        <v>25.26</v>
      </c>
      <c r="E76" s="5">
        <v>25.5</v>
      </c>
      <c r="F76" s="5">
        <v>21.632400000000001</v>
      </c>
      <c r="G76" s="7">
        <v>2098200</v>
      </c>
      <c r="I76" s="4">
        <f>A81</f>
        <v>44412</v>
      </c>
      <c r="J76" s="10">
        <f>(F81-F76)/F76</f>
        <v>-1.183410070080099E-3</v>
      </c>
      <c r="K76" s="10">
        <f>[1]SPX_20260414_MULT!J76</f>
        <v>4.5904685547919243E-4</v>
      </c>
      <c r="L76" s="10">
        <f>LN(F81/F76)</f>
        <v>-1.1841108527070683E-3</v>
      </c>
      <c r="M76" s="10">
        <f>[1]SPX_20260414_MULT!L76</f>
        <v>4.589415257044673E-4</v>
      </c>
      <c r="O76" s="4">
        <f>A836</f>
        <v>45510</v>
      </c>
      <c r="P76" s="10">
        <f>(F836-F831)/F831</f>
        <v>-6.900595041545045E-3</v>
      </c>
      <c r="Q76" s="10">
        <f>[1]SPX_20260414_MULT!P76</f>
        <v>-3.6128441335293721E-2</v>
      </c>
      <c r="R76" s="10">
        <f>LN(F836/F831)</f>
        <v>-6.9245142488621649E-3</v>
      </c>
      <c r="S76" s="10">
        <f>[1]SPX_20260414_MULT!R76</f>
        <v>-3.6797231148231156E-2</v>
      </c>
      <c r="U76" s="4">
        <f>A962</f>
        <v>45694</v>
      </c>
      <c r="V76" s="10">
        <f>(F962-F957)/F957</f>
        <v>2.0118434717281322E-2</v>
      </c>
      <c r="W76" s="10">
        <f>[1]SPX_20260414_MULT!V76</f>
        <v>2.0424234874402616E-3</v>
      </c>
      <c r="X76" s="10">
        <f>LN(F962/F957)</f>
        <v>1.9918733023571784E-2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-2.0279223297937883E-3</v>
      </c>
      <c r="AC76" s="10">
        <f>[1]SPX_20260414_MULT!AB76</f>
        <v>8.2865505997027546E-3</v>
      </c>
      <c r="AD76" s="10">
        <f>LN(F1023/F1018)</f>
        <v>-2.029981348439128E-3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2.3820419449691356E-2</v>
      </c>
      <c r="AI76" s="10">
        <f>[1]SPX_20260414_MULT!AH76</f>
        <v>-1.1249658778401337E-2</v>
      </c>
      <c r="AJ76" s="10">
        <f>LN(F1085/F1080)</f>
        <v>2.3541139606752668E-2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4.5710315446942765E-5</v>
      </c>
      <c r="AO76" s="10">
        <f>[1]SPX_20260414_MULT!AN76</f>
        <v>-1.3658525791907695E-2</v>
      </c>
      <c r="AP76" s="10">
        <f>LN(F1211/F1206)</f>
        <v>4.5709270762344449E-5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25.39</v>
      </c>
      <c r="C77" s="5">
        <v>25.45</v>
      </c>
      <c r="D77" s="5">
        <v>25.14</v>
      </c>
      <c r="E77" s="5">
        <v>25.2</v>
      </c>
      <c r="F77" s="5">
        <v>21.564</v>
      </c>
      <c r="G77" s="7">
        <v>2123700</v>
      </c>
      <c r="I77" s="4">
        <f>A82</f>
        <v>44413</v>
      </c>
      <c r="J77" s="10">
        <f>(F82-F77)/F77</f>
        <v>9.5251344833982982E-3</v>
      </c>
      <c r="K77" s="10">
        <f>[1]SPX_20260414_MULT!J77</f>
        <v>2.2516095233608871E-3</v>
      </c>
      <c r="L77" s="10">
        <f>LN(F82/F77)</f>
        <v>9.4800564136524133E-3</v>
      </c>
      <c r="M77" s="10">
        <f>[1]SPX_20260414_MULT!L77</f>
        <v>2.2490784492530682E-3</v>
      </c>
      <c r="O77" s="4">
        <f>A837</f>
        <v>45511</v>
      </c>
      <c r="P77" s="10">
        <f>(F837-F832)/F832</f>
        <v>-4.8002794844318741E-3</v>
      </c>
      <c r="Q77" s="10">
        <f>[1]SPX_20260414_MULT!P77</f>
        <v>-5.8453870976001666E-2</v>
      </c>
      <c r="R77" s="10">
        <f>LN(F837/F832)</f>
        <v>-4.811837829688987E-3</v>
      </c>
      <c r="S77" s="10">
        <f>[1]SPX_20260414_MULT!R77</f>
        <v>-6.0231936839275309E-2</v>
      </c>
      <c r="U77" s="4">
        <f>A963</f>
        <v>45695</v>
      </c>
      <c r="V77" s="10">
        <f>(F963-F958)/F958</f>
        <v>2.4582082256825604E-2</v>
      </c>
      <c r="W77" s="10">
        <f>[1]SPX_20260414_MULT!V77</f>
        <v>-2.4070074118333236E-3</v>
      </c>
      <c r="X77" s="10">
        <f>LN(F963/F958)</f>
        <v>2.4284804820598221E-2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3.5030701742871789E-2</v>
      </c>
      <c r="AC77" s="10">
        <f>[1]SPX_20260414_MULT!AB77</f>
        <v>1.1172387958248207E-2</v>
      </c>
      <c r="AD77" s="10">
        <f>LN(F1024/F1019)</f>
        <v>3.4431089797061706E-2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-8.2968893917305733E-3</v>
      </c>
      <c r="AI77" s="10">
        <f>[1]SPX_20260414_MULT!AH77</f>
        <v>-2.8037216175600451E-3</v>
      </c>
      <c r="AJ77" s="10">
        <f>LN(F1086/F1081)</f>
        <v>-8.3315001525755411E-3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-9.37380870259771E-3</v>
      </c>
      <c r="AO77" s="10">
        <f>[1]SPX_20260414_MULT!AN77</f>
        <v>-2.4481225438942485E-2</v>
      </c>
      <c r="AP77" s="10">
        <f>LN(F1212/F1207)</f>
        <v>-9.4180193457045393E-3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25.2</v>
      </c>
      <c r="C78" s="5">
        <v>25.37</v>
      </c>
      <c r="D78" s="5">
        <v>24.62</v>
      </c>
      <c r="E78" s="5">
        <v>24.77</v>
      </c>
      <c r="F78" s="5">
        <v>21.196000000000002</v>
      </c>
      <c r="G78" s="7">
        <v>10273800</v>
      </c>
      <c r="I78" s="4">
        <f>A83</f>
        <v>44414</v>
      </c>
      <c r="J78" s="10">
        <f>(F83-F78)/F78</f>
        <v>2.5434044159275224E-2</v>
      </c>
      <c r="K78" s="10">
        <f>[1]SPX_20260414_MULT!J78</f>
        <v>9.387431432380999E-3</v>
      </c>
      <c r="L78" s="10">
        <f>LN(F83/F78)</f>
        <v>2.5115980673821817E-2</v>
      </c>
      <c r="M78" s="10">
        <f>[1]SPX_20260414_MULT!L78</f>
        <v>9.3436433232040803E-3</v>
      </c>
      <c r="O78" s="4">
        <f>A838</f>
        <v>45512</v>
      </c>
      <c r="P78" s="10">
        <f>(F838-F833)/F833</f>
        <v>-2.2356635266897951E-2</v>
      </c>
      <c r="Q78" s="10">
        <f>[1]SPX_20260414_MULT!P78</f>
        <v>-2.3384905175817022E-2</v>
      </c>
      <c r="R78" s="10">
        <f>LN(F838/F833)</f>
        <v>-2.2610333188234667E-2</v>
      </c>
      <c r="S78" s="10">
        <f>[1]SPX_20260414_MULT!R78</f>
        <v>-2.3662670967594227E-2</v>
      </c>
      <c r="U78" s="4">
        <f>A964</f>
        <v>45698</v>
      </c>
      <c r="V78" s="10">
        <f>(F964-F959)/F959</f>
        <v>1.4104077415591502E-2</v>
      </c>
      <c r="W78" s="10">
        <f>[1]SPX_20260414_MULT!V78</f>
        <v>1.1989200626206753E-2</v>
      </c>
      <c r="X78" s="10">
        <f>LN(F964/F959)</f>
        <v>1.4005540351122307E-2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1.6684147556277205E-2</v>
      </c>
      <c r="AC78" s="10">
        <f>[1]SPX_20260414_MULT!AB78</f>
        <v>1.067064686694765E-2</v>
      </c>
      <c r="AD78" s="10">
        <f>LN(F1025/F1020)</f>
        <v>1.6546496121039603E-2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-1.886121509473814E-3</v>
      </c>
      <c r="AI78" s="10">
        <f>[1]SPX_20260414_MULT!AH78</f>
        <v>9.6207993257960237E-5</v>
      </c>
      <c r="AJ78" s="10">
        <f>LN(F1087/F1082)</f>
        <v>-1.8879024764137161E-3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2.5415024374175138E-3</v>
      </c>
      <c r="AO78" s="10">
        <f>[1]SPX_20260414_MULT!AN78</f>
        <v>-9.6987622102451168E-4</v>
      </c>
      <c r="AP78" s="10">
        <f>LN(F1213/F1208)</f>
        <v>2.5382782817421367E-3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24.82</v>
      </c>
      <c r="C79" s="5">
        <v>25.26</v>
      </c>
      <c r="D79" s="5">
        <v>24.79</v>
      </c>
      <c r="E79" s="5">
        <v>25.13</v>
      </c>
      <c r="F79" s="5">
        <v>21.504100000000001</v>
      </c>
      <c r="G79" s="7">
        <v>3218200</v>
      </c>
      <c r="I79" s="4">
        <f>A84</f>
        <v>44417</v>
      </c>
      <c r="J79" s="10">
        <f>(F84-F79)/F79</f>
        <v>4.3759097102411817E-3</v>
      </c>
      <c r="K79" s="10">
        <f>[1]SPX_20260414_MULT!J79</f>
        <v>1.0300490052767938E-2</v>
      </c>
      <c r="L79" s="10">
        <f>LN(F84/F79)</f>
        <v>4.3663632568252163E-3</v>
      </c>
      <c r="M79" s="10">
        <f>[1]SPX_20260414_MULT!L79</f>
        <v>1.0247801508115934E-2</v>
      </c>
      <c r="O79" s="4">
        <f>A839</f>
        <v>45513</v>
      </c>
      <c r="P79" s="10">
        <f>(F839-F834)/F834</f>
        <v>-1.446080534343594E-2</v>
      </c>
      <c r="Q79" s="10">
        <f>[1]SPX_20260414_MULT!P79</f>
        <v>-4.4886804882253808E-4</v>
      </c>
      <c r="R79" s="10">
        <f>LN(F839/F834)</f>
        <v>-1.4566381839212314E-2</v>
      </c>
      <c r="S79" s="10">
        <f>[1]SPX_20260414_MULT!R79</f>
        <v>-4.4896882024162804E-4</v>
      </c>
      <c r="U79" s="4">
        <f>A965</f>
        <v>45699</v>
      </c>
      <c r="V79" s="10">
        <f>(F965-F960)/F960</f>
        <v>2.7815034720397803E-2</v>
      </c>
      <c r="W79" s="10">
        <f>[1]SPX_20260414_MULT!V79</f>
        <v>5.0713330684169612E-3</v>
      </c>
      <c r="X79" s="10">
        <f>LN(F965/F960)</f>
        <v>2.7435223529324034E-2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7.1243083386019002E-3</v>
      </c>
      <c r="AC79" s="10">
        <f>[1]SPX_20260414_MULT!AB79</f>
        <v>-4.7056890008684363E-3</v>
      </c>
      <c r="AD79" s="10">
        <f>LN(F1026/F1021)</f>
        <v>7.099050346812282E-3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-7.2778216825921099E-3</v>
      </c>
      <c r="AI79" s="10">
        <f>[1]SPX_20260414_MULT!AH79</f>
        <v>2.4277037846269559E-2</v>
      </c>
      <c r="AJ79" s="10">
        <f>LN(F1088/F1083)</f>
        <v>-7.3044342263277147E-3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1.6464285960830848E-2</v>
      </c>
      <c r="AO79" s="10">
        <f>[1]SPX_20260414_MULT!AN79</f>
        <v>-1.6656203115861562E-3</v>
      </c>
      <c r="AP79" s="10">
        <f>LN(F1214/F1209)</f>
        <v>1.6330219146197218E-2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25.26</v>
      </c>
      <c r="C80" s="5">
        <v>25.48</v>
      </c>
      <c r="D80" s="5">
        <v>25.04</v>
      </c>
      <c r="E80" s="5">
        <v>25.31</v>
      </c>
      <c r="F80" s="5">
        <v>21.658100000000001</v>
      </c>
      <c r="G80" s="7">
        <v>2861300</v>
      </c>
      <c r="I80" s="4">
        <f>A85</f>
        <v>44418</v>
      </c>
      <c r="J80" s="10">
        <f>(F85-F80)/F80</f>
        <v>-9.4837497287389438E-3</v>
      </c>
      <c r="K80" s="10">
        <f>[1]SPX_20260414_MULT!J80</f>
        <v>3.0747544866158967E-3</v>
      </c>
      <c r="L80" s="10">
        <f>LN(F85/F80)</f>
        <v>-9.5290068486192231E-3</v>
      </c>
      <c r="M80" s="10">
        <f>[1]SPX_20260414_MULT!L80</f>
        <v>3.0700370964434681E-3</v>
      </c>
      <c r="O80" s="4">
        <f>A840</f>
        <v>45516</v>
      </c>
      <c r="P80" s="10">
        <f>(F840-F835)/F835</f>
        <v>3.2381684946465407E-2</v>
      </c>
      <c r="Q80" s="10">
        <f>[1]SPX_20260414_MULT!P80</f>
        <v>3.0476270687050847E-2</v>
      </c>
      <c r="R80" s="10">
        <f>LN(F840/F835)</f>
        <v>3.1868448436136558E-2</v>
      </c>
      <c r="S80" s="10">
        <f>[1]SPX_20260414_MULT!R80</f>
        <v>3.0021094093490134E-2</v>
      </c>
      <c r="U80" s="4">
        <f>A966</f>
        <v>45700</v>
      </c>
      <c r="V80" s="10">
        <f>(F966-F961)/F961</f>
        <v>1.8105256303467335E-2</v>
      </c>
      <c r="W80" s="10">
        <f>[1]SPX_20260414_MULT!V80</f>
        <v>-1.5688907659515191E-3</v>
      </c>
      <c r="X80" s="10">
        <f>LN(F966/F961)</f>
        <v>1.7943307973463298E-2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-2.5183416868867197E-2</v>
      </c>
      <c r="AC80" s="10">
        <f>[1]SPX_20260414_MULT!AB80</f>
        <v>3.4300348548245471E-2</v>
      </c>
      <c r="AD80" s="10">
        <f>LN(F1027/F1022)</f>
        <v>-2.5505945546555997E-2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-2.7232325705112217E-2</v>
      </c>
      <c r="AI80" s="10">
        <f>[1]SPX_20260414_MULT!AH80</f>
        <v>6.8737303493197326E-3</v>
      </c>
      <c r="AJ80" s="10">
        <f>LN(F1089/F1084)</f>
        <v>-2.7609997871188896E-2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1.7515788702636755E-2</v>
      </c>
      <c r="AO80" s="10">
        <f>[1]SPX_20260414_MULT!AN80</f>
        <v>3.4693059874540359E-3</v>
      </c>
      <c r="AP80" s="10">
        <f>LN(F1215/F1210)</f>
        <v>1.7364155366691742E-2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25.21</v>
      </c>
      <c r="C81" s="5">
        <v>25.31</v>
      </c>
      <c r="D81" s="5">
        <v>24.84</v>
      </c>
      <c r="E81" s="5">
        <v>25.25</v>
      </c>
      <c r="F81" s="5">
        <v>21.6068</v>
      </c>
      <c r="G81" s="7">
        <v>2709100</v>
      </c>
      <c r="I81" s="4">
        <f>A86</f>
        <v>44419</v>
      </c>
      <c r="J81" s="10">
        <f>(F86-F81)/F81</f>
        <v>4.3551104281985744E-3</v>
      </c>
      <c r="K81" s="10">
        <f>[1]SPX_20260414_MULT!J81</f>
        <v>1.023013313632507E-2</v>
      </c>
      <c r="L81" s="10">
        <f>LN(F86/F81)</f>
        <v>4.3456543795938659E-3</v>
      </c>
      <c r="M81" s="10">
        <f>[1]SPX_20260414_MULT!L81</f>
        <v>1.0178159488674279E-2</v>
      </c>
      <c r="O81" s="4">
        <f>A841</f>
        <v>45517</v>
      </c>
      <c r="P81" s="10">
        <f>(F841-F836)/F836</f>
        <v>2.2626875394418034E-2</v>
      </c>
      <c r="Q81" s="10">
        <f>[1]SPX_20260414_MULT!P81</f>
        <v>3.7099101993656514E-2</v>
      </c>
      <c r="R81" s="10">
        <f>LN(F841/F836)</f>
        <v>2.2374684752420465E-2</v>
      </c>
      <c r="S81" s="10">
        <f>[1]SPX_20260414_MULT!R81</f>
        <v>3.642749073105956E-2</v>
      </c>
      <c r="U81" s="4">
        <f>A967</f>
        <v>45701</v>
      </c>
      <c r="V81" s="10">
        <f>(F967-F962)/F962</f>
        <v>3.6922618725293808E-2</v>
      </c>
      <c r="W81" s="10">
        <f>[1]SPX_20260414_MULT!V81</f>
        <v>5.1778809211657272E-3</v>
      </c>
      <c r="X81" s="10">
        <f>LN(F967/F962)</f>
        <v>3.6257306140391535E-2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-3.9125308458412153E-2</v>
      </c>
      <c r="AC81" s="10">
        <f>[1]SPX_20260414_MULT!AB81</f>
        <v>4.9874099998961904E-2</v>
      </c>
      <c r="AD81" s="10">
        <f>LN(F1028/F1023)</f>
        <v>-3.9911272331143714E-2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-1.2588859038063735E-2</v>
      </c>
      <c r="AI81" s="10">
        <f>[1]SPX_20260414_MULT!AH81</f>
        <v>2.3268055468529295E-2</v>
      </c>
      <c r="AJ81" s="10">
        <f>LN(F1090/F1085)</f>
        <v>-1.2668770091662276E-2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1.4308960183564258E-2</v>
      </c>
      <c r="AO81" s="10">
        <f>[1]SPX_20260414_MULT!AN81</f>
        <v>8.5358692919116491E-3</v>
      </c>
      <c r="AP81" s="10">
        <f>LN(F1216/F1211)</f>
        <v>1.4207553220169778E-2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25.16</v>
      </c>
      <c r="C82" s="5">
        <v>25.48</v>
      </c>
      <c r="D82" s="5">
        <v>25.13</v>
      </c>
      <c r="E82" s="5">
        <v>25.44</v>
      </c>
      <c r="F82" s="5">
        <v>21.769400000000001</v>
      </c>
      <c r="G82" s="7">
        <v>1979800</v>
      </c>
      <c r="I82" s="4">
        <f>A87</f>
        <v>44420</v>
      </c>
      <c r="J82" s="10">
        <f>(F87-F82)/F82</f>
        <v>-5.8981873639146112E-3</v>
      </c>
      <c r="K82" s="10">
        <f>[1]SPX_20260414_MULT!J82</f>
        <v>7.163983491815973E-3</v>
      </c>
      <c r="L82" s="10">
        <f>LN(F87/F82)</f>
        <v>-5.9156503715892981E-3</v>
      </c>
      <c r="M82" s="10">
        <f>[1]SPX_20260414_MULT!L82</f>
        <v>7.1384440655566849E-3</v>
      </c>
      <c r="O82" s="4">
        <f>A842</f>
        <v>45518</v>
      </c>
      <c r="P82" s="10">
        <f>(F842-F837)/F837</f>
        <v>2.3796504445389496E-2</v>
      </c>
      <c r="Q82" s="10">
        <f>[1]SPX_20260414_MULT!P82</f>
        <v>4.9179728820078858E-2</v>
      </c>
      <c r="R82" s="10">
        <f>LN(F842/F837)</f>
        <v>2.3517780741113305E-2</v>
      </c>
      <c r="S82" s="10">
        <f>[1]SPX_20260414_MULT!R82</f>
        <v>4.800864821783523E-2</v>
      </c>
      <c r="U82" s="4">
        <f>A968</f>
        <v>45702</v>
      </c>
      <c r="V82" s="10">
        <f>(F968-F963)/F963</f>
        <v>4.6136315310256068E-2</v>
      </c>
      <c r="W82" s="10">
        <f>[1]SPX_20260414_MULT!V82</f>
        <v>1.4709565906695254E-2</v>
      </c>
      <c r="X82" s="10">
        <f>LN(F968/F963)</f>
        <v>4.510367771604247E-2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-6.4230584857469575E-2</v>
      </c>
      <c r="AC82" s="10">
        <f>[1]SPX_20260414_MULT!AB82</f>
        <v>4.6401583526359293E-2</v>
      </c>
      <c r="AD82" s="10">
        <f>LN(F1029/F1024)</f>
        <v>-6.6386184197472137E-2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2.0077178663975383E-2</v>
      </c>
      <c r="AI82" s="10">
        <f>[1]SPX_20260414_MULT!AH82</f>
        <v>1.9151906851126665E-2</v>
      </c>
      <c r="AJ82" s="10">
        <f>LN(F1091/F1086)</f>
        <v>1.9878289790539516E-2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2.8453953019596093E-2</v>
      </c>
      <c r="AO82" s="10">
        <f>[1]SPX_20260414_MULT!AN82</f>
        <v>5.054115748618946E-3</v>
      </c>
      <c r="AP82" s="10">
        <f>LN(F1217/F1212)</f>
        <v>2.8056658101910867E-2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25.5</v>
      </c>
      <c r="C83" s="5">
        <v>25.71</v>
      </c>
      <c r="D83" s="5">
        <v>25.39</v>
      </c>
      <c r="E83" s="5">
        <v>25.4</v>
      </c>
      <c r="F83" s="5">
        <v>21.735099999999999</v>
      </c>
      <c r="G83" s="7">
        <v>1570000</v>
      </c>
      <c r="I83" s="4">
        <f>A88</f>
        <v>44421</v>
      </c>
      <c r="J83" s="10">
        <f>(F88-F83)/F83</f>
        <v>2.7559109458894834E-3</v>
      </c>
      <c r="K83" s="10">
        <f>[1]SPX_20260414_MULT!J83</f>
        <v>7.0956515467076806E-3</v>
      </c>
      <c r="L83" s="10">
        <f>LN(F88/F83)</f>
        <v>2.7521203860185047E-3</v>
      </c>
      <c r="M83" s="10">
        <f>[1]SPX_20260414_MULT!L83</f>
        <v>7.0705958657061698E-3</v>
      </c>
      <c r="O83" s="4">
        <f>A843</f>
        <v>45519</v>
      </c>
      <c r="P83" s="10">
        <f>(F843-F838)/F838</f>
        <v>2.1900968943763401E-2</v>
      </c>
      <c r="Q83" s="10">
        <f>[1]SPX_20260414_MULT!P83</f>
        <v>4.209382340766335E-2</v>
      </c>
      <c r="R83" s="10">
        <f>LN(F843/F838)</f>
        <v>2.1664587814227823E-2</v>
      </c>
      <c r="S83" s="10">
        <f>[1]SPX_20260414_MULT!R83</f>
        <v>4.1231980935694627E-2</v>
      </c>
      <c r="U83" s="4">
        <f>A969</f>
        <v>45706</v>
      </c>
      <c r="V83" s="10">
        <f>(F969-F965)/F965</f>
        <v>3.7211329679466033E-2</v>
      </c>
      <c r="W83" s="10">
        <f>[1]SPX_20260414_MULT!V83</f>
        <v>1.0065106698525192E-2</v>
      </c>
      <c r="X83" s="10">
        <f>LN(F969/F965)</f>
        <v>3.6535697954246139E-2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-2.3227482095320651E-2</v>
      </c>
      <c r="AC83" s="10">
        <f>[1]SPX_20260414_MULT!AB83</f>
        <v>4.4666840479716155E-2</v>
      </c>
      <c r="AD83" s="10">
        <f>LN(F1030/F1025)</f>
        <v>-2.350149140465304E-2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4.2487837405184052E-3</v>
      </c>
      <c r="AI83" s="10">
        <f>[1]SPX_20260414_MULT!AH83</f>
        <v>2.0274447949526809E-2</v>
      </c>
      <c r="AJ83" s="10">
        <f>LN(F1092/F1087)</f>
        <v>4.2397831442667249E-3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5.1246537396121859E-2</v>
      </c>
      <c r="AO83" s="10">
        <f>[1]SPX_20260414_MULT!AN83</f>
        <v>-1.3866956532953164E-2</v>
      </c>
      <c r="AP83" s="10">
        <f>LN(F1218/F1213)</f>
        <v>4.9976638502803761E-2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25.45</v>
      </c>
      <c r="C84" s="5">
        <v>25.52</v>
      </c>
      <c r="D84" s="5">
        <v>25.08</v>
      </c>
      <c r="E84" s="5">
        <v>25.24</v>
      </c>
      <c r="F84" s="5">
        <v>21.598199999999999</v>
      </c>
      <c r="G84" s="7">
        <v>1870500</v>
      </c>
      <c r="I84" s="4">
        <f>A89</f>
        <v>44424</v>
      </c>
      <c r="J84" s="10">
        <f>(F89-F84)/F84</f>
        <v>1.5848542934133476E-2</v>
      </c>
      <c r="K84" s="10">
        <f>[1]SPX_20260414_MULT!J84</f>
        <v>1.0685053962682321E-2</v>
      </c>
      <c r="L84" s="10">
        <f>LN(F89/F84)</f>
        <v>1.5724266128744904E-2</v>
      </c>
      <c r="M84" s="10">
        <f>[1]SPX_20260414_MULT!L84</f>
        <v>1.0628372181364684E-2</v>
      </c>
      <c r="O84" s="4">
        <f>A844</f>
        <v>45520</v>
      </c>
      <c r="P84" s="10">
        <f>(F844-F839)/F839</f>
        <v>1.7542626002866327E-2</v>
      </c>
      <c r="Q84" s="10">
        <f>[1]SPX_20260414_MULT!P84</f>
        <v>3.9312032599621495E-2</v>
      </c>
      <c r="R84" s="10">
        <f>LN(F844/F839)</f>
        <v>1.7390530334640872E-2</v>
      </c>
      <c r="S84" s="10">
        <f>[1]SPX_20260414_MULT!R84</f>
        <v>3.8558987145162711E-2</v>
      </c>
      <c r="U84" s="4">
        <f>A970</f>
        <v>45707</v>
      </c>
      <c r="V84" s="10">
        <f>(F970-F966)/F966</f>
        <v>3.3503890843193621E-2</v>
      </c>
      <c r="W84" s="10">
        <f>[1]SPX_20260414_MULT!V84</f>
        <v>1.5231353915126779E-2</v>
      </c>
      <c r="X84" s="10">
        <f>LN(F970/F966)</f>
        <v>3.2954864857508599E-2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-1.2632911458076681E-2</v>
      </c>
      <c r="AC84" s="10">
        <f>[1]SPX_20260414_MULT!AB84</f>
        <v>5.2733999207266513E-2</v>
      </c>
      <c r="AD84" s="10">
        <f>LN(F1031/F1026)</f>
        <v>-1.2713385147026041E-2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-7.8040001833396223E-3</v>
      </c>
      <c r="AI84" s="10">
        <f>[1]SPX_20260414_MULT!AH84</f>
        <v>9.4451945176753319E-3</v>
      </c>
      <c r="AJ84" s="10">
        <f>LN(F1093/F1088)</f>
        <v>-7.8346107533695964E-3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4.4266222737140329E-2</v>
      </c>
      <c r="AO84" s="10">
        <f>[1]SPX_20260414_MULT!AN84</f>
        <v>-1.4202333192606342E-2</v>
      </c>
      <c r="AP84" s="10">
        <f>LN(F1219/F1215)</f>
        <v>4.3314459574586676E-2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25.21</v>
      </c>
      <c r="C85" s="5">
        <v>25.24</v>
      </c>
      <c r="D85" s="5">
        <v>25.02</v>
      </c>
      <c r="E85" s="5">
        <v>25.07</v>
      </c>
      <c r="F85" s="5">
        <v>21.4527</v>
      </c>
      <c r="G85" s="7">
        <v>2406800</v>
      </c>
      <c r="I85" s="4">
        <f>A90</f>
        <v>44425</v>
      </c>
      <c r="J85" s="10">
        <f>(F90-F85)/F85</f>
        <v>2.4733483430990025E-2</v>
      </c>
      <c r="K85" s="10">
        <f>[1]SPX_20260414_MULT!J85</f>
        <v>2.5536935820138907E-3</v>
      </c>
      <c r="L85" s="10">
        <f>LN(F90/F85)</f>
        <v>2.4432562615419814E-2</v>
      </c>
      <c r="M85" s="10">
        <f>[1]SPX_20260414_MULT!L85</f>
        <v>2.5504384471254325E-3</v>
      </c>
      <c r="O85" s="4">
        <f>A845</f>
        <v>45523</v>
      </c>
      <c r="P85" s="10">
        <f>(F845-F840)/F840</f>
        <v>1.8061228562685411E-2</v>
      </c>
      <c r="Q85" s="10">
        <f>[1]SPX_20260414_MULT!P85</f>
        <v>4.9371377287747091E-2</v>
      </c>
      <c r="R85" s="10">
        <f>LN(F845/F840)</f>
        <v>1.7900062255476929E-2</v>
      </c>
      <c r="S85" s="10">
        <f>[1]SPX_20260414_MULT!R85</f>
        <v>4.819129658664862E-2</v>
      </c>
      <c r="U85" s="4">
        <f>A971</f>
        <v>45708</v>
      </c>
      <c r="V85" s="10">
        <f>(F971-F967)/F967</f>
        <v>9.5958765147776421E-3</v>
      </c>
      <c r="W85" s="10">
        <f>[1]SPX_20260414_MULT!V85</f>
        <v>4.0068226204061032E-4</v>
      </c>
      <c r="X85" s="10">
        <f>LN(F971/F967)</f>
        <v>9.5501285202998915E-3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4.1751846721449909E-2</v>
      </c>
      <c r="AC85" s="10">
        <f>[1]SPX_20260414_MULT!AB85</f>
        <v>2.0432292934218197E-2</v>
      </c>
      <c r="AD85" s="10">
        <f>LN(F1032/F1027)</f>
        <v>4.0903764029629613E-2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-1.0439024626322034E-2</v>
      </c>
      <c r="AI85" s="10">
        <f>[1]SPX_20260414_MULT!AH85</f>
        <v>1.1877350198798152E-2</v>
      </c>
      <c r="AJ85" s="10">
        <f>LN(F1094/F1089)</f>
        <v>-1.0493893429127142E-2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1.4330166126281111E-2</v>
      </c>
      <c r="AO85" s="10">
        <f>[1]SPX_20260414_MULT!AN85</f>
        <v>-8.666766299738643E-3</v>
      </c>
      <c r="AP85" s="10">
        <f>LN(F1220/F1216)</f>
        <v>1.4228459789941283E-2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25.07</v>
      </c>
      <c r="C86" s="5">
        <v>25.42</v>
      </c>
      <c r="D86" s="5">
        <v>25.06</v>
      </c>
      <c r="E86" s="5">
        <v>25.36</v>
      </c>
      <c r="F86" s="5">
        <v>21.700900000000001</v>
      </c>
      <c r="G86" s="7">
        <v>2277900</v>
      </c>
      <c r="I86" s="4">
        <f>A91</f>
        <v>44426</v>
      </c>
      <c r="J86" s="10">
        <f>(F91-F86)/F86</f>
        <v>4.3362256864923092E-3</v>
      </c>
      <c r="K86" s="10">
        <f>[1]SPX_20260414_MULT!J86</f>
        <v>-1.0663938664927802E-2</v>
      </c>
      <c r="L86" s="10">
        <f>LN(F91/F86)</f>
        <v>4.3268513496138817E-3</v>
      </c>
      <c r="M86" s="10">
        <f>[1]SPX_20260414_MULT!L86</f>
        <v>-1.0721205952620763E-2</v>
      </c>
      <c r="O86" s="4">
        <f>A846</f>
        <v>45524</v>
      </c>
      <c r="P86" s="10">
        <f>(F846-F841)/F841</f>
        <v>1.6117741127445653E-2</v>
      </c>
      <c r="Q86" s="10">
        <f>[1]SPX_20260414_MULT!P86</f>
        <v>2.9936882803279049E-2</v>
      </c>
      <c r="R86" s="10">
        <f>LN(F846/F841)</f>
        <v>1.598922937838004E-2</v>
      </c>
      <c r="S86" s="10">
        <f>[1]SPX_20260414_MULT!R86</f>
        <v>2.9497521532152227E-2</v>
      </c>
      <c r="U86" s="4">
        <f>A972</f>
        <v>45709</v>
      </c>
      <c r="V86" s="10">
        <f>(F972-F968)/F968</f>
        <v>9.8293159609121033E-3</v>
      </c>
      <c r="W86" s="10">
        <f>[1]SPX_20260414_MULT!V86</f>
        <v>-1.6599532867884612E-2</v>
      </c>
      <c r="X86" s="10">
        <f>LN(F972/F968)</f>
        <v>9.7813224739497686E-3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4.4684669032112712E-2</v>
      </c>
      <c r="AC86" s="10">
        <f>[1]SPX_20260414_MULT!AB86</f>
        <v>9.1581999357247031E-3</v>
      </c>
      <c r="AD86" s="10">
        <f>LN(F1033/F1028)</f>
        <v>4.3715087758061835E-2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-1.8877237759291627E-3</v>
      </c>
      <c r="AI86" s="10">
        <f>[1]SPX_20260414_MULT!AH86</f>
        <v>-5.3352437985665739E-3</v>
      </c>
      <c r="AJ86" s="10">
        <f>LN(F1095/F1090)</f>
        <v>-1.8895077719375914E-3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1.4165220819311089E-2</v>
      </c>
      <c r="AO86" s="10">
        <f>[1]SPX_20260414_MULT!AN86</f>
        <v>4.2633285601521957E-3</v>
      </c>
      <c r="AP86" s="10">
        <f>LN(F1221/F1217)</f>
        <v>1.4065831559781004E-2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25.4</v>
      </c>
      <c r="C87" s="5">
        <v>25.47</v>
      </c>
      <c r="D87" s="5">
        <v>25.21</v>
      </c>
      <c r="E87" s="5">
        <v>25.29</v>
      </c>
      <c r="F87" s="5">
        <v>21.640999999999998</v>
      </c>
      <c r="G87" s="7">
        <v>1719600</v>
      </c>
      <c r="I87" s="4">
        <f>A92</f>
        <v>44427</v>
      </c>
      <c r="J87" s="10">
        <f>(F92-F87)/F87</f>
        <v>8.3036828242687693E-3</v>
      </c>
      <c r="K87" s="10">
        <f>[1]SPX_20260414_MULT!J87</f>
        <v>-1.2336336234818796E-2</v>
      </c>
      <c r="L87" s="10">
        <f>LN(F92/F87)</f>
        <v>8.2693969188109544E-3</v>
      </c>
      <c r="M87" s="10">
        <f>[1]SPX_20260414_MULT!L87</f>
        <v>-1.2413060481052543E-2</v>
      </c>
      <c r="O87" s="4">
        <f>A847</f>
        <v>45525</v>
      </c>
      <c r="P87" s="10">
        <f>(F847-F842)/F842</f>
        <v>1.5073587592973581E-2</v>
      </c>
      <c r="Q87" s="10">
        <f>[1]SPX_20260414_MULT!P87</f>
        <v>3.0363652361687199E-2</v>
      </c>
      <c r="R87" s="10">
        <f>LN(F847/F842)</f>
        <v>1.4961109957345543E-2</v>
      </c>
      <c r="S87" s="10">
        <f>[1]SPX_20260414_MULT!R87</f>
        <v>2.991180047566349E-2</v>
      </c>
      <c r="U87" s="4">
        <f>A973</f>
        <v>45712</v>
      </c>
      <c r="V87" s="10">
        <f>(F973-F968)/F968</f>
        <v>6.3009771986970112E-3</v>
      </c>
      <c r="W87" s="10">
        <f>[1]SPX_20260414_MULT!V87</f>
        <v>-2.1486157322457063E-2</v>
      </c>
      <c r="X87" s="10">
        <f>LN(F973/F968)</f>
        <v>6.2812090375664381E-3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2.5608291795751668E-2</v>
      </c>
      <c r="AC87" s="10">
        <f>[1]SPX_20260414_MULT!AB87</f>
        <v>-8.1407803009754167E-3</v>
      </c>
      <c r="AD87" s="10">
        <f>LN(F1034/F1029)</f>
        <v>2.5285891975837343E-2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-3.2811331260620261E-3</v>
      </c>
      <c r="AI87" s="10">
        <f>[1]SPX_20260414_MULT!AH87</f>
        <v>-1.0948646565129515E-2</v>
      </c>
      <c r="AJ87" s="10">
        <f>LN(F1096/F1091)</f>
        <v>-3.2865278471217469E-3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2.1705486930036726E-4</v>
      </c>
      <c r="AO87" s="10">
        <f>[1]SPX_20260414_MULT!AN87</f>
        <v>1.0728214932165444E-2</v>
      </c>
      <c r="AP87" s="10">
        <f>LN(F1222/F1218)</f>
        <v>2.1703131630033867E-4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25.3</v>
      </c>
      <c r="C88" s="5">
        <v>25.55</v>
      </c>
      <c r="D88" s="5">
        <v>25.26</v>
      </c>
      <c r="E88" s="5">
        <v>25.47</v>
      </c>
      <c r="F88" s="5">
        <v>21.795000000000002</v>
      </c>
      <c r="G88" s="7">
        <v>1301200</v>
      </c>
      <c r="I88" s="4">
        <f>A93</f>
        <v>44428</v>
      </c>
      <c r="J88" s="10">
        <f>(F93-F88)/F88</f>
        <v>9.4241798577654207E-3</v>
      </c>
      <c r="K88" s="10">
        <f>[1]SPX_20260414_MULT!J88</f>
        <v>-5.8930393912265287E-3</v>
      </c>
      <c r="L88" s="10">
        <f>LN(F93/F88)</f>
        <v>9.380049320854407E-3</v>
      </c>
      <c r="M88" s="10">
        <f>[1]SPX_20260414_MULT!L88</f>
        <v>-5.9104718684488723E-3</v>
      </c>
      <c r="O88" s="4">
        <f>A848</f>
        <v>45526</v>
      </c>
      <c r="P88" s="10">
        <f>(F848-F843)/F843</f>
        <v>2.6473546303893175E-2</v>
      </c>
      <c r="Q88" s="10">
        <f>[1]SPX_20260414_MULT!P88</f>
        <v>4.9465651752387306E-3</v>
      </c>
      <c r="R88" s="10">
        <f>LN(F848/F843)</f>
        <v>2.6129186374095514E-2</v>
      </c>
      <c r="S88" s="10">
        <f>[1]SPX_20260414_MULT!R88</f>
        <v>4.9343711176567965E-3</v>
      </c>
      <c r="U88" s="4">
        <f>A974</f>
        <v>45713</v>
      </c>
      <c r="V88" s="10">
        <f>(F974-F969)/F969</f>
        <v>-5.0066019699555127E-4</v>
      </c>
      <c r="W88" s="10">
        <f>[1]SPX_20260414_MULT!V88</f>
        <v>-2.844078993273946E-2</v>
      </c>
      <c r="X88" s="10">
        <f>LN(F974/F969)</f>
        <v>-5.0078556915964835E-4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-4.9093495244565818E-3</v>
      </c>
      <c r="AC88" s="10">
        <f>[1]SPX_20260414_MULT!AB88</f>
        <v>-1.2662038838991202E-2</v>
      </c>
      <c r="AD88" s="10">
        <f>LN(F1035/F1030)</f>
        <v>-4.9214399678730401E-3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-6.1101016832143416E-3</v>
      </c>
      <c r="AI88" s="10">
        <f>[1]SPX_20260414_MULT!AH88</f>
        <v>-1.5207465672315561E-2</v>
      </c>
      <c r="AJ88" s="10">
        <f>LN(F1097/F1092)</f>
        <v>-6.1288447415003009E-3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-3.4511724218765027E-3</v>
      </c>
      <c r="AO88" s="10">
        <f>[1]SPX_20260414_MULT!AN88</f>
        <v>2.3113819918374608E-4</v>
      </c>
      <c r="AP88" s="10">
        <f>LN(F1223/F1218)</f>
        <v>-3.4571414548175364E-3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25.51</v>
      </c>
      <c r="C89" s="5">
        <v>25.76</v>
      </c>
      <c r="D89" s="5">
        <v>25.38</v>
      </c>
      <c r="E89" s="5">
        <v>25.64</v>
      </c>
      <c r="F89" s="5">
        <v>21.9405</v>
      </c>
      <c r="G89" s="7">
        <v>2320000</v>
      </c>
      <c r="I89" s="4">
        <f>A94</f>
        <v>44431</v>
      </c>
      <c r="J89" s="10">
        <f>(F94-F89)/F89</f>
        <v>-1.1699824525420961E-2</v>
      </c>
      <c r="K89" s="10">
        <f>[1]SPX_20260414_MULT!J89</f>
        <v>-4.0225818189076097E-5</v>
      </c>
      <c r="L89" s="10">
        <f>LN(F94/F89)</f>
        <v>-1.1768806048077902E-2</v>
      </c>
      <c r="M89" s="10">
        <f>[1]SPX_20260414_MULT!L89</f>
        <v>-4.0226627268998724E-5</v>
      </c>
      <c r="O89" s="4">
        <f>A849</f>
        <v>45527</v>
      </c>
      <c r="P89" s="10">
        <f>(F849-F844)/F844</f>
        <v>2.2571186937077763E-2</v>
      </c>
      <c r="Q89" s="10">
        <f>[1]SPX_20260414_MULT!P89</f>
        <v>1.446818202277542E-2</v>
      </c>
      <c r="R89" s="10">
        <f>LN(F849/F844)</f>
        <v>2.2320226987786494E-2</v>
      </c>
      <c r="S89" s="10">
        <f>[1]SPX_20260414_MULT!R89</f>
        <v>1.4364516581226764E-2</v>
      </c>
      <c r="U89" s="4">
        <f>A975</f>
        <v>45714</v>
      </c>
      <c r="V89" s="10">
        <f>(F975-F970)/F970</f>
        <v>-2.7435974131796003E-3</v>
      </c>
      <c r="W89" s="10">
        <f>[1]SPX_20260414_MULT!V89</f>
        <v>-3.0612827333525935E-2</v>
      </c>
      <c r="X89" s="10">
        <f>LN(F975/F970)</f>
        <v>-2.7473679747435182E-3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-1.5369215854724159E-3</v>
      </c>
      <c r="AC89" s="10">
        <f>[1]SPX_20260414_MULT!AB89</f>
        <v>-2.6107784768809338E-2</v>
      </c>
      <c r="AD89" s="10">
        <f>LN(F1036/F1031)</f>
        <v>-1.5381038609840862E-3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2.3598576207889146E-2</v>
      </c>
      <c r="AI89" s="10">
        <f>[1]SPX_20260414_MULT!AH89</f>
        <v>2.6528575352060511E-3</v>
      </c>
      <c r="AJ89" s="10">
        <f>LN(F1098/F1093)</f>
        <v>2.3324434337200252E-2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-6.2086378050461074E-3</v>
      </c>
      <c r="AO89" s="10">
        <f>[1]SPX_20260414_MULT!AN89</f>
        <v>6.8461336374942994E-3</v>
      </c>
      <c r="AP89" s="10">
        <f>LN(F1224/F1219)</f>
        <v>-6.2279915452359245E-3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25.54</v>
      </c>
      <c r="C90" s="5">
        <v>25.77</v>
      </c>
      <c r="D90" s="5">
        <v>25.51</v>
      </c>
      <c r="E90" s="5">
        <v>25.69</v>
      </c>
      <c r="F90" s="5">
        <v>21.9833</v>
      </c>
      <c r="G90" s="7">
        <v>3190200</v>
      </c>
      <c r="I90" s="4">
        <f>A95</f>
        <v>44432</v>
      </c>
      <c r="J90" s="10">
        <f>(F95-F90)/F90</f>
        <v>-1.9851432678442228E-2</v>
      </c>
      <c r="K90" s="10">
        <f>[1]SPX_20260414_MULT!J90</f>
        <v>8.5767115569702606E-3</v>
      </c>
      <c r="L90" s="10">
        <f>LN(F95/F90)</f>
        <v>-2.005111949982127E-2</v>
      </c>
      <c r="M90" s="10">
        <f>[1]SPX_20260414_MULT!L90</f>
        <v>8.5401405237661293E-3</v>
      </c>
      <c r="O90" s="4">
        <f>A850</f>
        <v>45530</v>
      </c>
      <c r="P90" s="10">
        <f>(F850-F845)/F845</f>
        <v>2.1164816351601255E-2</v>
      </c>
      <c r="Q90" s="10">
        <f>[1]SPX_20260414_MULT!P90</f>
        <v>1.5316364284758599E-3</v>
      </c>
      <c r="R90" s="10">
        <f>LN(F850/F845)</f>
        <v>2.0943952551948378E-2</v>
      </c>
      <c r="S90" s="10">
        <f>[1]SPX_20260414_MULT!R90</f>
        <v>1.5304646697210256E-3</v>
      </c>
      <c r="U90" s="4">
        <f>A976</f>
        <v>45715</v>
      </c>
      <c r="V90" s="10">
        <f>(F976-F971)/F971</f>
        <v>2.7492422126357682E-3</v>
      </c>
      <c r="W90" s="10">
        <f>[1]SPX_20260414_MULT!V90</f>
        <v>-4.1838882422942661E-2</v>
      </c>
      <c r="X90" s="10">
        <f>LN(F976/F971)</f>
        <v>2.7454699585756897E-3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-5.8209184057960682E-3</v>
      </c>
      <c r="AC90" s="10">
        <f>[1]SPX_20260414_MULT!AB90</f>
        <v>-3.1849385401130676E-3</v>
      </c>
      <c r="AD90" s="10">
        <f>LN(F1037/F1033)</f>
        <v>-5.8379259832680398E-3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2.3015432468583692E-2</v>
      </c>
      <c r="AI90" s="10">
        <f>[1]SPX_20260414_MULT!AH90</f>
        <v>-1.5242474050727413E-3</v>
      </c>
      <c r="AJ90" s="10">
        <f>LN(F1099/F1094)</f>
        <v>2.275457235774116E-2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2.7153643328542656E-2</v>
      </c>
      <c r="AO90" s="10">
        <f>[1]SPX_20260414_MULT!AN90</f>
        <v>9.4196888467503043E-3</v>
      </c>
      <c r="AP90" s="10">
        <f>LN(F1225/F1220)</f>
        <v>2.6791523776858339E-2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25.75</v>
      </c>
      <c r="C91" s="5">
        <v>25.75</v>
      </c>
      <c r="D91" s="5">
        <v>25.41</v>
      </c>
      <c r="E91" s="5">
        <v>25.47</v>
      </c>
      <c r="F91" s="5">
        <v>21.795000000000002</v>
      </c>
      <c r="G91" s="7">
        <v>2999400</v>
      </c>
      <c r="I91" s="4">
        <f>A96</f>
        <v>44433</v>
      </c>
      <c r="J91" s="10">
        <f>(F96-F91)/F91</f>
        <v>-1.7274604267033724E-2</v>
      </c>
      <c r="K91" s="10">
        <f>[1]SPX_20260414_MULT!J91</f>
        <v>2.1798639628931828E-2</v>
      </c>
      <c r="L91" s="10">
        <f>LN(F96/F91)</f>
        <v>-1.7425551134033376E-2</v>
      </c>
      <c r="M91" s="10">
        <f>[1]SPX_20260414_MULT!L91</f>
        <v>2.1564446565985718E-2</v>
      </c>
      <c r="O91" s="4">
        <f>A851</f>
        <v>45531</v>
      </c>
      <c r="P91" s="10">
        <f>(F851-F846)/F846</f>
        <v>1.7729743849280829E-2</v>
      </c>
      <c r="Q91" s="10">
        <f>[1]SPX_20260414_MULT!P91</f>
        <v>5.1240101137010946E-3</v>
      </c>
      <c r="R91" s="10">
        <f>LN(F851/F846)</f>
        <v>1.7574405328192853E-2</v>
      </c>
      <c r="S91" s="10">
        <f>[1]SPX_20260414_MULT!R91</f>
        <v>5.1109270466920993E-3</v>
      </c>
      <c r="U91" s="4">
        <f>A977</f>
        <v>45716</v>
      </c>
      <c r="V91" s="10">
        <f>(F977-F972)/F972</f>
        <v>1.8468628877844308E-2</v>
      </c>
      <c r="W91" s="10">
        <f>[1]SPX_20260414_MULT!V91</f>
        <v>-9.7503132270599889E-3</v>
      </c>
      <c r="X91" s="10">
        <f>LN(F977/F972)</f>
        <v>1.8300154912213717E-2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-2.5740569939559973E-3</v>
      </c>
      <c r="AC91" s="10">
        <f>[1]SPX_20260414_MULT!AB91</f>
        <v>7.5180210059869685E-3</v>
      </c>
      <c r="AD91" s="10">
        <f>LN(F1038/F1034)</f>
        <v>-2.5773755746939138E-3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2.366529885581592E-3</v>
      </c>
      <c r="AI91" s="10">
        <f>[1]SPX_20260414_MULT!AH91</f>
        <v>8.5114100650655333E-3</v>
      </c>
      <c r="AJ91" s="10">
        <f>LN(F1100/F1095)</f>
        <v>2.3637340637935847E-3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1.9205133667291045E-2</v>
      </c>
      <c r="AO91" s="10">
        <f>[1]SPX_20260414_MULT!AN91</f>
        <v>6.8450236473476542E-3</v>
      </c>
      <c r="AP91" s="10">
        <f>LN(F1226/F1221)</f>
        <v>1.9023042780779667E-2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25.46</v>
      </c>
      <c r="C92" s="5">
        <v>25.85</v>
      </c>
      <c r="D92" s="5">
        <v>25.42</v>
      </c>
      <c r="E92" s="5">
        <v>25.5</v>
      </c>
      <c r="F92" s="5">
        <v>21.820699999999999</v>
      </c>
      <c r="G92" s="7">
        <v>4638300</v>
      </c>
      <c r="I92" s="4">
        <f>A97</f>
        <v>44434</v>
      </c>
      <c r="J92" s="10">
        <f>(F97-F92)/F92</f>
        <v>-2.8628779095079313E-2</v>
      </c>
      <c r="K92" s="10">
        <f>[1]SPX_20260414_MULT!J92</f>
        <v>1.4571746995857648E-2</v>
      </c>
      <c r="L92" s="10">
        <f>LN(F97/F92)</f>
        <v>-2.9046575919780632E-2</v>
      </c>
      <c r="M92" s="10">
        <f>[1]SPX_20260414_MULT!L92</f>
        <v>1.4466599316702855E-2</v>
      </c>
      <c r="O92" s="4">
        <f>A852</f>
        <v>45532</v>
      </c>
      <c r="P92" s="10">
        <f>(F852-F847)/F847</f>
        <v>1.6707591170700718E-2</v>
      </c>
      <c r="Q92" s="10">
        <f>[1]SPX_20260414_MULT!P92</f>
        <v>-5.1006341549652556E-3</v>
      </c>
      <c r="R92" s="10">
        <f>LN(F852/F847)</f>
        <v>1.6569554751580947E-2</v>
      </c>
      <c r="S92" s="10">
        <f>[1]SPX_20260414_MULT!R92</f>
        <v>-5.1136867927606099E-3</v>
      </c>
      <c r="U92" s="4">
        <f>A978</f>
        <v>45719</v>
      </c>
      <c r="V92" s="10">
        <f>(F978-F973)/F973</f>
        <v>3.2558368378529573E-2</v>
      </c>
      <c r="W92" s="10">
        <f>[1]SPX_20260414_MULT!V92</f>
        <v>-2.2317269042744371E-2</v>
      </c>
      <c r="X92" s="10">
        <f>LN(F978/F973)</f>
        <v>3.2039575372447275E-2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1.2725944178654001E-2</v>
      </c>
      <c r="AC92" s="10">
        <f>[1]SPX_20260414_MULT!AB92</f>
        <v>1.2009582729559964E-2</v>
      </c>
      <c r="AD92" s="10">
        <f>LN(F1039/F1035)</f>
        <v>1.2645649847590448E-2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-2.3496691282247767E-3</v>
      </c>
      <c r="AI92" s="10">
        <f>[1]SPX_20260414_MULT!AH92</f>
        <v>1.3386968075417494E-2</v>
      </c>
      <c r="AJ92" s="10">
        <f>LN(F1101/F1096)</f>
        <v>-2.352433932496741E-3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2.005585779915061E-2</v>
      </c>
      <c r="AO92" s="10">
        <f>[1]SPX_20260414_MULT!AN92</f>
        <v>-4.4330062314984929E-3</v>
      </c>
      <c r="AP92" s="10">
        <f>LN(F1227/F1222)</f>
        <v>1.985738834495291E-2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25.48</v>
      </c>
      <c r="C93" s="5">
        <v>25.76</v>
      </c>
      <c r="D93" s="5">
        <v>25.33</v>
      </c>
      <c r="E93" s="5">
        <v>25.71</v>
      </c>
      <c r="F93" s="5">
        <v>22.000399999999999</v>
      </c>
      <c r="G93" s="7">
        <v>2212900</v>
      </c>
      <c r="I93" s="4">
        <f>A98</f>
        <v>44435</v>
      </c>
      <c r="J93" s="10">
        <f>(F98-F93)/F93</f>
        <v>-3.4617552408137936E-2</v>
      </c>
      <c r="K93" s="10">
        <f>[1]SPX_20260414_MULT!J93</f>
        <v>1.5242060199025647E-2</v>
      </c>
      <c r="L93" s="10">
        <f>LN(F98/F93)</f>
        <v>-3.523093740863896E-2</v>
      </c>
      <c r="M93" s="10">
        <f>[1]SPX_20260414_MULT!L93</f>
        <v>1.5127067015916339E-2</v>
      </c>
      <c r="O93" s="4">
        <f>A853</f>
        <v>45533</v>
      </c>
      <c r="P93" s="10">
        <f>(F853-F848)/F848</f>
        <v>7.6740603224331018E-3</v>
      </c>
      <c r="Q93" s="10">
        <f>[1]SPX_20260414_MULT!P93</f>
        <v>3.827190343888922E-3</v>
      </c>
      <c r="R93" s="10">
        <f>LN(F853/F848)</f>
        <v>7.6447645046410408E-3</v>
      </c>
      <c r="S93" s="10">
        <f>[1]SPX_20260414_MULT!R93</f>
        <v>3.8198852835632699E-3</v>
      </c>
      <c r="U93" s="4">
        <f>A979</f>
        <v>45720</v>
      </c>
      <c r="V93" s="10">
        <f>(F979-F974)/F974</f>
        <v>-1.7570815316975974E-3</v>
      </c>
      <c r="W93" s="10">
        <f>[1]SPX_20260414_MULT!V93</f>
        <v>-2.9738482851265631E-2</v>
      </c>
      <c r="X93" s="10">
        <f>LN(F979/F974)</f>
        <v>-1.7586270100718067E-3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1.3327334059561092E-2</v>
      </c>
      <c r="AC93" s="10">
        <f>[1]SPX_20260414_MULT!AB93</f>
        <v>1.8761585531227438E-2</v>
      </c>
      <c r="AD93" s="10">
        <f>LN(F1040/F1036)</f>
        <v>1.3239306396535831E-2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-3.5477499161900082E-3</v>
      </c>
      <c r="AI93" s="10">
        <f>[1]SPX_20260414_MULT!AH93</f>
        <v>2.0672918001763269E-2</v>
      </c>
      <c r="AJ93" s="10">
        <f>LN(F1102/F1097)</f>
        <v>-3.5540581052614581E-3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1.8398119893797436E-2</v>
      </c>
      <c r="AO93" s="10">
        <f>[1]SPX_20260414_MULT!AN93</f>
        <v>6.4158677927681025E-3</v>
      </c>
      <c r="AP93" s="10">
        <f>LN(F1228/F1223)</f>
        <v>1.8230922122078958E-2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25.71</v>
      </c>
      <c r="C94" s="5">
        <v>25.74</v>
      </c>
      <c r="D94" s="5">
        <v>25.34</v>
      </c>
      <c r="E94" s="5">
        <v>25.34</v>
      </c>
      <c r="F94" s="5">
        <v>21.683800000000002</v>
      </c>
      <c r="G94" s="7">
        <v>2526600</v>
      </c>
      <c r="I94" s="4">
        <f>A99</f>
        <v>44438</v>
      </c>
      <c r="J94" s="10">
        <f>(F99-F94)/F94</f>
        <v>-2.2888054676763366E-2</v>
      </c>
      <c r="K94" s="10">
        <f>[1]SPX_20260414_MULT!J94</f>
        <v>1.0996734523342095E-2</v>
      </c>
      <c r="L94" s="10">
        <f>LN(F99/F94)</f>
        <v>-2.315405282436871E-2</v>
      </c>
      <c r="M94" s="10">
        <f>[1]SPX_20260414_MULT!L94</f>
        <v>1.0936710085879849E-2</v>
      </c>
      <c r="O94" s="4">
        <f>A854</f>
        <v>45534</v>
      </c>
      <c r="P94" s="10">
        <f>(F854-F849)/F849</f>
        <v>1.349029098094239E-2</v>
      </c>
      <c r="Q94" s="10">
        <f>[1]SPX_20260414_MULT!P94</f>
        <v>2.4473743958743199E-3</v>
      </c>
      <c r="R94" s="10">
        <f>LN(F854/F849)</f>
        <v>1.3400107170832766E-2</v>
      </c>
      <c r="S94" s="10">
        <f>[1]SPX_20260414_MULT!R94</f>
        <v>2.4443844525045351E-3</v>
      </c>
      <c r="U94" s="4">
        <f>A980</f>
        <v>45721</v>
      </c>
      <c r="V94" s="10">
        <f>(F980-F975)/F975</f>
        <v>-8.5016599956561148E-3</v>
      </c>
      <c r="W94" s="10">
        <f>[1]SPX_20260414_MULT!V94</f>
        <v>-1.9044502254099115E-2</v>
      </c>
      <c r="X94" s="10">
        <f>LN(F980/F975)</f>
        <v>-8.5380052502699588E-3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1.4608757887203106E-2</v>
      </c>
      <c r="AC94" s="10">
        <f>[1]SPX_20260414_MULT!AB94</f>
        <v>2.2940588298123628E-2</v>
      </c>
      <c r="AD94" s="10">
        <f>LN(F1041/F1036)</f>
        <v>1.450307797521597E-2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-1.5603251290967745E-2</v>
      </c>
      <c r="AI94" s="10">
        <f>[1]SPX_20260414_MULT!AH94</f>
        <v>-1.0283736427947375E-3</v>
      </c>
      <c r="AJ94" s="10">
        <f>LN(F1103/F1098)</f>
        <v>-1.5726263285570419E-2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6.8934122390582869E-3</v>
      </c>
      <c r="AO94" s="10">
        <f>[1]SPX_20260414_MULT!AN94</f>
        <v>-1.0658803485561251E-2</v>
      </c>
      <c r="AP94" s="10">
        <f>LN(F1229/F1224)</f>
        <v>6.8697613011439148E-3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25.28</v>
      </c>
      <c r="C95" s="5">
        <v>25.29</v>
      </c>
      <c r="D95" s="5">
        <v>24.9</v>
      </c>
      <c r="E95" s="5">
        <v>25.18</v>
      </c>
      <c r="F95" s="5">
        <v>21.546900000000001</v>
      </c>
      <c r="G95" s="7">
        <v>3778800</v>
      </c>
      <c r="I95" s="4">
        <f>A100</f>
        <v>44439</v>
      </c>
      <c r="J95" s="10">
        <f>(F100-F95)/F95</f>
        <v>-2.1051752224217939E-2</v>
      </c>
      <c r="K95" s="10">
        <f>[1]SPX_20260414_MULT!J95</f>
        <v>8.1249066588204855E-3</v>
      </c>
      <c r="L95" s="10">
        <f>LN(F100/F95)</f>
        <v>-2.127650018210453E-2</v>
      </c>
      <c r="M95" s="10">
        <f>[1]SPX_20260414_MULT!L95</f>
        <v>8.092077308437225E-3</v>
      </c>
      <c r="O95" s="4">
        <f>A855</f>
        <v>45538</v>
      </c>
      <c r="P95" s="10">
        <f>(F855-F851)/F851</f>
        <v>1.4363400118705821E-2</v>
      </c>
      <c r="Q95" s="10">
        <f>[1]SPX_20260414_MULT!P95</f>
        <v>-1.7218813936464641E-2</v>
      </c>
      <c r="R95" s="10">
        <f>LN(F855/F851)</f>
        <v>1.4261223725294227E-2</v>
      </c>
      <c r="S95" s="10">
        <f>[1]SPX_20260414_MULT!R95</f>
        <v>-1.7368781717842341E-2</v>
      </c>
      <c r="U95" s="4">
        <f>A981</f>
        <v>45722</v>
      </c>
      <c r="V95" s="10">
        <f>(F981-F976)/F976</f>
        <v>-3.7414079929845412E-2</v>
      </c>
      <c r="W95" s="10">
        <f>[1]SPX_20260414_MULT!V95</f>
        <v>-2.0992635795277874E-2</v>
      </c>
      <c r="X95" s="10">
        <f>LN(F981/F976)</f>
        <v>-3.8131949198957869E-2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3.8188191197113305E-3</v>
      </c>
      <c r="AC95" s="10">
        <f>[1]SPX_20260414_MULT!AB95</f>
        <v>8.2461825808826973E-3</v>
      </c>
      <c r="AD95" s="10">
        <f>LN(F1042/F1037)</f>
        <v>3.8115459407326948E-3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-6.3728604709370855E-3</v>
      </c>
      <c r="AI95" s="10">
        <f>[1]SPX_20260414_MULT!AH95</f>
        <v>-7.7946749860759359E-3</v>
      </c>
      <c r="AJ95" s="10">
        <f>LN(F1104/F1100)</f>
        <v>-6.393253835108248E-3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2.2136534581306822E-2</v>
      </c>
      <c r="AO95" s="10">
        <f>[1]SPX_20260414_MULT!AN95</f>
        <v>-1.1032028065009252E-2</v>
      </c>
      <c r="AP95" s="10">
        <f>LN(F1230/F1225)</f>
        <v>2.1895078339162023E-2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25.1</v>
      </c>
      <c r="C96" s="5">
        <v>25.15</v>
      </c>
      <c r="D96" s="5">
        <v>24.88</v>
      </c>
      <c r="E96" s="5">
        <v>25.03</v>
      </c>
      <c r="F96" s="5">
        <v>21.418500000000002</v>
      </c>
      <c r="G96" s="7">
        <v>2960200</v>
      </c>
      <c r="I96" s="4">
        <f>A101</f>
        <v>44440</v>
      </c>
      <c r="J96" s="10">
        <f>(F101-F96)/F96</f>
        <v>7.1900459882811539E-3</v>
      </c>
      <c r="K96" s="10">
        <f>[1]SPX_20260414_MULT!J96</f>
        <v>6.2052316784928126E-3</v>
      </c>
      <c r="L96" s="10">
        <f>LN(F101/F96)</f>
        <v>7.1643208440030004E-3</v>
      </c>
      <c r="M96" s="10">
        <f>[1]SPX_20260414_MULT!L96</f>
        <v>6.1860585035168076E-3</v>
      </c>
      <c r="O96" s="4">
        <f>A856</f>
        <v>45539</v>
      </c>
      <c r="P96" s="10">
        <f>(F856-F852)/F852</f>
        <v>1.0957486231263655E-2</v>
      </c>
      <c r="Q96" s="10">
        <f>[1]SPX_20260414_MULT!P96</f>
        <v>-1.2894863438055801E-2</v>
      </c>
      <c r="R96" s="10">
        <f>LN(F856/F852)</f>
        <v>1.0897887948681453E-2</v>
      </c>
      <c r="S96" s="10">
        <f>[1]SPX_20260414_MULT!R96</f>
        <v>-1.2978723882294645E-2</v>
      </c>
      <c r="U96" s="4">
        <f>A982</f>
        <v>45723</v>
      </c>
      <c r="V96" s="10">
        <f>(F982-F977)/F977</f>
        <v>-5.660549459180747E-2</v>
      </c>
      <c r="W96" s="10">
        <f>[1]SPX_20260414_MULT!V96</f>
        <v>-3.0951347720211568E-2</v>
      </c>
      <c r="X96" s="10">
        <f>LN(F982/F977)</f>
        <v>-5.8270732392955611E-2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8.5157796283685423E-3</v>
      </c>
      <c r="AC96" s="10">
        <f>[1]SPX_20260414_MULT!AB96</f>
        <v>1.3969534570294356E-2</v>
      </c>
      <c r="AD96" s="10">
        <f>LN(F1043/F1038)</f>
        <v>8.4797249217187509E-3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-1.5080509492910303E-2</v>
      </c>
      <c r="AI96" s="10">
        <f>[1]SPX_20260414_MULT!AH96</f>
        <v>-5.113108357964539E-3</v>
      </c>
      <c r="AJ96" s="10">
        <f>LN(F1105/F1101)</f>
        <v>-1.5195376676375534E-2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7.280883962662678E-3</v>
      </c>
      <c r="AO96" s="10">
        <f>[1]SPX_20260414_MULT!AN96</f>
        <v>-1.1311547944401121E-2</v>
      </c>
      <c r="AP96" s="10">
        <f>LN(F1231/F1226)</f>
        <v>7.2545062848474052E-3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24.98</v>
      </c>
      <c r="C97" s="5">
        <v>25.1</v>
      </c>
      <c r="D97" s="5">
        <v>24.67</v>
      </c>
      <c r="E97" s="5">
        <v>24.77</v>
      </c>
      <c r="F97" s="5">
        <v>21.196000000000002</v>
      </c>
      <c r="G97" s="7">
        <v>4043400</v>
      </c>
      <c r="I97" s="4">
        <f>A102</f>
        <v>44441</v>
      </c>
      <c r="J97" s="10">
        <f>(F102-F97)/F97</f>
        <v>2.4627288167578715E-2</v>
      </c>
      <c r="K97" s="10">
        <f>[1]SPX_20260414_MULT!J97</f>
        <v>1.4977673378076112E-2</v>
      </c>
      <c r="L97" s="10">
        <f>LN(F102/F97)</f>
        <v>2.4328925164192917E-2</v>
      </c>
      <c r="M97" s="10">
        <f>[1]SPX_20260414_MULT!L97</f>
        <v>1.4866615579974219E-2</v>
      </c>
      <c r="O97" s="4">
        <f>A857</f>
        <v>45540</v>
      </c>
      <c r="P97" s="10">
        <f>(F857-F853)/F853</f>
        <v>1.7674885733750787E-2</v>
      </c>
      <c r="Q97" s="10">
        <f>[1]SPX_20260414_MULT!P97</f>
        <v>-1.5835199107289713E-2</v>
      </c>
      <c r="R97" s="10">
        <f>LN(F857/F853)</f>
        <v>1.7520501436312164E-2</v>
      </c>
      <c r="S97" s="10">
        <f>[1]SPX_20260414_MULT!R97</f>
        <v>-1.5961915371167909E-2</v>
      </c>
      <c r="U97" s="4">
        <f>A983</f>
        <v>45726</v>
      </c>
      <c r="V97" s="10">
        <f>(F983-F978)/F978</f>
        <v>-6.5729383233728136E-2</v>
      </c>
      <c r="W97" s="10">
        <f>[1]SPX_20260414_MULT!V97</f>
        <v>-4.0200230431534152E-2</v>
      </c>
      <c r="X97" s="10">
        <f>LN(F983/F978)</f>
        <v>-6.7989143141250527E-2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0</v>
      </c>
      <c r="AC97" s="10">
        <f>[1]SPX_20260414_MULT!AB97</f>
        <v>4.5888227941487114E-3</v>
      </c>
      <c r="AD97" s="10">
        <f>LN(F1044/F1039)</f>
        <v>0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-5.4816801320560195E-2</v>
      </c>
      <c r="AI97" s="10">
        <f>[1]SPX_20260414_MULT!AH97</f>
        <v>3.3867232359120761E-5</v>
      </c>
      <c r="AJ97" s="10">
        <f>LN(F1106/F1102)</f>
        <v>-5.6376509240572595E-2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-1.7759623873802029E-2</v>
      </c>
      <c r="AO97" s="10">
        <f>[1]SPX_20260414_MULT!AN97</f>
        <v>-2.0186411453411109E-2</v>
      </c>
      <c r="AP97" s="10">
        <f>LN(F1232/F1227)</f>
        <v>-1.7919218376043003E-2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24.82</v>
      </c>
      <c r="C98" s="5">
        <v>24.93</v>
      </c>
      <c r="D98" s="5">
        <v>24.75</v>
      </c>
      <c r="E98" s="5">
        <v>24.82</v>
      </c>
      <c r="F98" s="5">
        <v>21.238800000000001</v>
      </c>
      <c r="G98" s="7">
        <v>2510500</v>
      </c>
      <c r="I98" s="4">
        <f>A103</f>
        <v>44442</v>
      </c>
      <c r="J98" s="10">
        <f>(F103-F98)/F98</f>
        <v>9.6709795280334743E-3</v>
      </c>
      <c r="K98" s="10">
        <f>[1]SPX_20260414_MULT!J98</f>
        <v>5.7790998348083459E-3</v>
      </c>
      <c r="L98" s="10">
        <f>LN(F103/F98)</f>
        <v>9.624514937395412E-3</v>
      </c>
      <c r="M98" s="10">
        <f>[1]SPX_20260414_MULT!L98</f>
        <v>5.762464896566866E-3</v>
      </c>
      <c r="O98" s="4">
        <f>A858</f>
        <v>45541</v>
      </c>
      <c r="P98" s="10">
        <f>(F858-F854)/F854</f>
        <v>4.2326328691090331E-3</v>
      </c>
      <c r="Q98" s="10">
        <f>[1]SPX_20260414_MULT!P98</f>
        <v>-4.2486368573160065E-2</v>
      </c>
      <c r="R98" s="10">
        <f>LN(F858/F854)</f>
        <v>4.2237004747671062E-3</v>
      </c>
      <c r="S98" s="10">
        <f>[1]SPX_20260414_MULT!R98</f>
        <v>-4.3415321551556196E-2</v>
      </c>
      <c r="U98" s="4">
        <f>A984</f>
        <v>45727</v>
      </c>
      <c r="V98" s="10">
        <f>(F984-F979)/F979</f>
        <v>-2.3888451228611995E-2</v>
      </c>
      <c r="W98" s="10">
        <f>[1]SPX_20260414_MULT!V98</f>
        <v>-3.5665412557053966E-2</v>
      </c>
      <c r="X98" s="10">
        <f>LN(F984/F979)</f>
        <v>-2.4178407325888579E-2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-6.5747278057495025E-3</v>
      </c>
      <c r="AC98" s="10">
        <f>[1]SPX_20260414_MULT!AB98</f>
        <v>1.499909526715873E-2</v>
      </c>
      <c r="AD98" s="10">
        <f>LN(F1045/F1040)</f>
        <v>-6.596436533577511E-3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-4.5896441644367056E-2</v>
      </c>
      <c r="AI98" s="10">
        <f>[1]SPX_20260414_MULT!AH98</f>
        <v>3.2878244308379343E-3</v>
      </c>
      <c r="AJ98" s="10">
        <f>LN(F1107/F1103)</f>
        <v>-4.6983061689699478E-2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-4.2346600509007181E-4</v>
      </c>
      <c r="AO98" s="10">
        <f>[1]SPX_20260414_MULT!AN98</f>
        <v>-1.2443029222144958E-2</v>
      </c>
      <c r="AP98" s="10">
        <f>LN(F1233/F1228)</f>
        <v>-4.235556921392611E-4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24.81</v>
      </c>
      <c r="C99" s="5">
        <v>24.89</v>
      </c>
      <c r="D99" s="5">
        <v>24.65</v>
      </c>
      <c r="E99" s="5">
        <v>24.76</v>
      </c>
      <c r="F99" s="5">
        <v>21.1875</v>
      </c>
      <c r="G99" s="7">
        <v>2734200</v>
      </c>
      <c r="I99" s="4">
        <f>A104</f>
        <v>44446</v>
      </c>
      <c r="J99" s="10">
        <f>(F104-F100)/F100</f>
        <v>2.8397642853417414E-3</v>
      </c>
      <c r="K99" s="10">
        <f>[1]SPX_20260414_MULT!J99</f>
        <v>-5.8602418981548504E-4</v>
      </c>
      <c r="L99" s="10">
        <f>LN(F104/F100)</f>
        <v>2.8357397720559811E-3</v>
      </c>
      <c r="M99" s="10">
        <f>[1]SPX_20260414_MULT!L99</f>
        <v>-5.861959691054752E-4</v>
      </c>
      <c r="O99" s="4">
        <f>A859</f>
        <v>45544</v>
      </c>
      <c r="P99" s="10">
        <f>(F859-F854)/F854</f>
        <v>1.1796122362145639E-2</v>
      </c>
      <c r="Q99" s="10">
        <f>[1]SPX_20260414_MULT!P99</f>
        <v>-3.1398290337056441E-2</v>
      </c>
      <c r="R99" s="10">
        <f>LN(F859/F854)</f>
        <v>1.1727090453001779E-2</v>
      </c>
      <c r="S99" s="10">
        <f>[1]SPX_20260414_MULT!R99</f>
        <v>-3.190178392790121E-2</v>
      </c>
      <c r="U99" s="4">
        <f>A985</f>
        <v>45728</v>
      </c>
      <c r="V99" s="10">
        <f>(F985-F980)/F980</f>
        <v>-1.5383612371563998E-2</v>
      </c>
      <c r="W99" s="10">
        <f>[1]SPX_20260414_MULT!V99</f>
        <v>-4.1647358152875666E-2</v>
      </c>
      <c r="X99" s="10">
        <f>LN(F985/F980)</f>
        <v>-1.550316785135385E-2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-6.0607160825524508E-3</v>
      </c>
      <c r="AC99" s="10">
        <f>[1]SPX_20260414_MULT!AB99</f>
        <v>1.1782464306958295E-2</v>
      </c>
      <c r="AD99" s="10">
        <f>LN(F1046/F1041)</f>
        <v>-6.079156769200211E-3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-4.8261118202459825E-2</v>
      </c>
      <c r="AI99" s="10">
        <f>[1]SPX_20260414_MULT!AH99</f>
        <v>5.4007270729267776E-3</v>
      </c>
      <c r="AJ99" s="10">
        <f>LN(F1108/F1103)</f>
        <v>-4.9464565639573313E-2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-3.6383991043940009E-3</v>
      </c>
      <c r="AO99" s="10">
        <f>[1]SPX_20260414_MULT!AN99</f>
        <v>-5.1562136298466399E-3</v>
      </c>
      <c r="AP99" s="10">
        <f>LN(F1234/F1229)</f>
        <v>-3.6450341773335958E-3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24.71</v>
      </c>
      <c r="C100" s="5">
        <v>24.88</v>
      </c>
      <c r="D100" s="5">
        <v>24.54</v>
      </c>
      <c r="E100" s="5">
        <v>24.65</v>
      </c>
      <c r="F100" s="5">
        <v>21.093299999999999</v>
      </c>
      <c r="G100" s="7">
        <v>4701200</v>
      </c>
      <c r="I100" s="4">
        <f>A105</f>
        <v>44447</v>
      </c>
      <c r="J100" s="10">
        <f>(F105-F101)/F101</f>
        <v>-4.3620349982617197E-3</v>
      </c>
      <c r="K100" s="10">
        <f>[1]SPX_20260414_MULT!J100</f>
        <v>-2.2148101481096879E-3</v>
      </c>
      <c r="L100" s="10">
        <f>LN(F105/F101)</f>
        <v>-4.3715764297396391E-3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9.6403223561858792E-3</v>
      </c>
      <c r="Q100" s="10">
        <f>[1]SPX_20260414_MULT!P100</f>
        <v>-6.0427964889119687E-3</v>
      </c>
      <c r="R100" s="10">
        <f>LN(F860/F855)</f>
        <v>9.5941509496127158E-3</v>
      </c>
      <c r="S100" s="10">
        <f>[1]SPX_20260414_MULT!R100</f>
        <v>-6.0611280702671305E-3</v>
      </c>
      <c r="U100" s="4">
        <f>A986</f>
        <v>45729</v>
      </c>
      <c r="V100" s="10">
        <f>(F986-F981)/F981</f>
        <v>2.0712255063516966E-3</v>
      </c>
      <c r="W100" s="10">
        <f>[1]SPX_20260414_MULT!V100</f>
        <v>-3.7814628161965104E-2</v>
      </c>
      <c r="X100" s="10">
        <f>LN(F986/F981)</f>
        <v>2.0690834760445876E-3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4.0568690761378827E-3</v>
      </c>
      <c r="AC100" s="10">
        <f>[1]SPX_20260414_MULT!AB100</f>
        <v>1.1463275953361685E-2</v>
      </c>
      <c r="AD100" s="10">
        <f>LN(F1047/F1042)</f>
        <v>4.0486621715246059E-3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-3.8470295303053882E-2</v>
      </c>
      <c r="AI100" s="10">
        <f>[1]SPX_20260414_MULT!AH100</f>
        <v>1.5130433291663744E-2</v>
      </c>
      <c r="AJ100" s="10">
        <f>LN(F1109/F1104)</f>
        <v>-3.9229820309927381E-2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-2.7333757899792404E-2</v>
      </c>
      <c r="AO100" s="10">
        <f>[1]SPX_20260414_MULT!AN100</f>
        <v>-1.3640032025620528E-2</v>
      </c>
      <c r="AP100" s="10">
        <f>LN(F1235/F1230)</f>
        <v>-2.7714275064998739E-2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24.77</v>
      </c>
      <c r="C101" s="5">
        <v>25.21</v>
      </c>
      <c r="D101" s="5">
        <v>24.67</v>
      </c>
      <c r="E101" s="5">
        <v>25.21</v>
      </c>
      <c r="F101" s="5">
        <v>21.572500000000002</v>
      </c>
      <c r="G101" s="7">
        <v>3221300</v>
      </c>
      <c r="I101" s="4">
        <f>A106</f>
        <v>44448</v>
      </c>
      <c r="J101" s="10">
        <f>(F106-F102)/F102</f>
        <v>-1.3394419375633144E-2</v>
      </c>
      <c r="K101" s="10">
        <f>[1]SPX_20260414_MULT!J101</f>
        <v>-9.6254968811427481E-3</v>
      </c>
      <c r="L101" s="10">
        <f>LN(F106/F102)</f>
        <v>-1.3484933778096425E-2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1.0235165487995194E-2</v>
      </c>
      <c r="Q101" s="10">
        <f>[1]SPX_20260414_MULT!P101</f>
        <v>6.1702299489038515E-3</v>
      </c>
      <c r="R101" s="10">
        <f>LN(F861/F856)</f>
        <v>1.0183140867640501E-2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2.5455365823525956E-2</v>
      </c>
      <c r="W101" s="10">
        <f>[1]SPX_20260414_MULT!V101</f>
        <v>-2.274796288697226E-2</v>
      </c>
      <c r="X101" s="10">
        <f>LN(F987/F982)</f>
        <v>2.5136773276433738E-2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9.7233278424511075E-3</v>
      </c>
      <c r="AC101" s="10">
        <f>[1]SPX_20260414_MULT!AB101</f>
        <v>8.6135882968377264E-3</v>
      </c>
      <c r="AD101" s="10">
        <f>LN(F1048/F1043)</f>
        <v>9.6763604974609788E-3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-2.5598731165741542E-2</v>
      </c>
      <c r="AI101" s="10">
        <f>[1]SPX_20260414_MULT!AH101</f>
        <v>1.2992683700492363E-2</v>
      </c>
      <c r="AJ101" s="10">
        <f>LN(F1110/F1105)</f>
        <v>-2.5932079857546794E-2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-7.4400337133213937E-3</v>
      </c>
      <c r="AO101" s="10">
        <f>[1]SPX_20260414_MULT!AN101</f>
        <v>-2.3143992352185928E-2</v>
      </c>
      <c r="AP101" s="10">
        <f>LN(F1236/F1231)</f>
        <v>-7.4678488135501596E-3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25.26</v>
      </c>
      <c r="C102" s="5">
        <v>25.41</v>
      </c>
      <c r="D102" s="5">
        <v>25.24</v>
      </c>
      <c r="E102" s="5">
        <v>25.38</v>
      </c>
      <c r="F102" s="5">
        <v>21.718</v>
      </c>
      <c r="G102" s="7">
        <v>2320400</v>
      </c>
      <c r="I102" s="4">
        <f>A107</f>
        <v>44449</v>
      </c>
      <c r="J102" s="10">
        <f>(F107-F103)/F103</f>
        <v>-1.7958235793361272E-2</v>
      </c>
      <c r="K102" s="10">
        <f>[1]SPX_20260414_MULT!J102</f>
        <v>-1.6944390413063719E-2</v>
      </c>
      <c r="L102" s="10">
        <f>LN(F107/F103)</f>
        <v>-1.8121441790040407E-2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6.8861908458606154E-3</v>
      </c>
      <c r="Q102" s="10">
        <f>[1]SPX_20260414_MULT!P102</f>
        <v>1.6780431885669644E-2</v>
      </c>
      <c r="R102" s="10">
        <f>LN(F862/F857)</f>
        <v>6.8625893214629098E-3</v>
      </c>
      <c r="S102" s="10">
        <f>[1]SPX_20260414_MULT!R102</f>
        <v>1.6641195906261286E-2</v>
      </c>
      <c r="U102" s="4">
        <f>A988</f>
        <v>45733</v>
      </c>
      <c r="V102" s="10">
        <f>(F988-F983)/F983</f>
        <v>2.1807522575241961E-2</v>
      </c>
      <c r="W102" s="10">
        <f>[1]SPX_20260414_MULT!V102</f>
        <v>1.0786241294309131E-2</v>
      </c>
      <c r="X102" s="10">
        <f>LN(F988/F983)</f>
        <v>2.157313996931794E-2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2.3596854806005915E-2</v>
      </c>
      <c r="AC102" s="10">
        <f>[1]SPX_20260414_MULT!AB102</f>
        <v>1.7840486853349286E-2</v>
      </c>
      <c r="AD102" s="10">
        <f>LN(F1049/F1044)</f>
        <v>2.3322752620001025E-2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3.263936903024249E-2</v>
      </c>
      <c r="AI102" s="10">
        <f>[1]SPX_20260414_MULT!AH102</f>
        <v>1.313273578404542E-2</v>
      </c>
      <c r="AJ102" s="10">
        <f>LN(F1111/F1106)</f>
        <v>3.2118018855400221E-2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2.0017023783481865E-2</v>
      </c>
      <c r="AO102" s="10">
        <f>[1]SPX_20260414_MULT!AN102</f>
        <v>-1.5998483684024695E-2</v>
      </c>
      <c r="AP102" s="10">
        <f>LN(F1237/F1232)</f>
        <v>1.9819317140709173E-2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25.31</v>
      </c>
      <c r="C103" s="5">
        <v>25.32</v>
      </c>
      <c r="D103" s="5">
        <v>25.06</v>
      </c>
      <c r="E103" s="5">
        <v>25.06</v>
      </c>
      <c r="F103" s="5">
        <v>21.444199999999999</v>
      </c>
      <c r="G103" s="7">
        <v>2177700</v>
      </c>
      <c r="I103" s="4">
        <f>A108</f>
        <v>44452</v>
      </c>
      <c r="J103" s="10">
        <f>(F108-F103)/F103</f>
        <v>-1.3966480446927297E-2</v>
      </c>
      <c r="K103" s="10">
        <f>[1]SPX_20260414_MULT!J103</f>
        <v>-1.4706477017329078E-2</v>
      </c>
      <c r="L103" s="10">
        <f>LN(F108/F103)</f>
        <v>-1.4064929467403439E-2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2.5905326828281117E-2</v>
      </c>
      <c r="Q103" s="10">
        <f>[1]SPX_20260414_MULT!P103</f>
        <v>4.0233580976210923E-2</v>
      </c>
      <c r="R103" s="10">
        <f>LN(F863/F858)</f>
        <v>2.5575468444556475E-2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3.0924292749970267E-3</v>
      </c>
      <c r="W103" s="10">
        <f>[1]SPX_20260414_MULT!V103</f>
        <v>7.6435510553008587E-3</v>
      </c>
      <c r="X103" s="10">
        <f>LN(F989/F984)</f>
        <v>3.0876575505358553E-3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6.1085422879980063E-3</v>
      </c>
      <c r="AC103" s="10">
        <f>[1]SPX_20260414_MULT!AB103</f>
        <v>-3.8980495153300102E-3</v>
      </c>
      <c r="AD103" s="10">
        <f>LN(F1050/F1045)</f>
        <v>6.0899607757965331E-3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1.6860894459449858E-2</v>
      </c>
      <c r="AI103" s="10">
        <f>[1]SPX_20260414_MULT!AH103</f>
        <v>1.5858983260047824E-2</v>
      </c>
      <c r="AJ103" s="10">
        <f>LN(F1112/F1107)</f>
        <v>1.6720327435287445E-2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9.3544328714599313E-3</v>
      </c>
      <c r="AO103" s="10">
        <f>[1]SPX_20260414_MULT!AN103</f>
        <v>-1.4216026361067334E-2</v>
      </c>
      <c r="AP103" s="10">
        <f>LN(F1238/F1233)</f>
        <v>9.3109511187102565E-3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24.96</v>
      </c>
      <c r="C104" s="5">
        <v>25.02</v>
      </c>
      <c r="D104" s="5">
        <v>24.66</v>
      </c>
      <c r="E104" s="5">
        <v>24.72</v>
      </c>
      <c r="F104" s="5">
        <v>21.153199999999998</v>
      </c>
      <c r="G104" s="7">
        <v>3552300</v>
      </c>
      <c r="I104" s="4">
        <f>A109</f>
        <v>44453</v>
      </c>
      <c r="J104" s="10">
        <f>(F109-F104)/F104</f>
        <v>-1.658377928634909E-2</v>
      </c>
      <c r="K104" s="10">
        <f>[1]SPX_20260414_MULT!J104</f>
        <v>-1.7030861168216296E-2</v>
      </c>
      <c r="L104" s="10">
        <f>LN(F109/F104)</f>
        <v>-1.672282961760304E-2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2.780175051545743E-2</v>
      </c>
      <c r="Q104" s="10">
        <f>[1]SPX_20260414_MULT!P104</f>
        <v>2.9617716146542839E-2</v>
      </c>
      <c r="R104" s="10">
        <f>LN(F864/F859)</f>
        <v>2.7422298741945485E-2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6.147351024072812E-3</v>
      </c>
      <c r="W104" s="10">
        <f>[1]SPX_20260414_MULT!V104</f>
        <v>1.3571375478055344E-2</v>
      </c>
      <c r="X104" s="10">
        <f>LN(F990/F985)</f>
        <v>6.1285331424707264E-3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2.5309123547666637E-4</v>
      </c>
      <c r="AC104" s="10">
        <f>[1]SPX_20260414_MULT!AB104</f>
        <v>4.5338901965056733E-3</v>
      </c>
      <c r="AD104" s="10">
        <f>LN(F1051/F1046)</f>
        <v>2.5305921329273702E-4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7.7047501216941285E-3</v>
      </c>
      <c r="AI104" s="10">
        <f>[1]SPX_20260414_MULT!AH104</f>
        <v>1.8495323718394845E-2</v>
      </c>
      <c r="AJ104" s="10">
        <f>LN(F1113/F1108)</f>
        <v>7.6752201183493416E-3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1.4816335350043152E-2</v>
      </c>
      <c r="AO104" s="10">
        <f>[1]SPX_20260414_MULT!AN104</f>
        <v>-9.6427448991643003E-3</v>
      </c>
      <c r="AP104" s="10">
        <f>LN(F1239/F1234)</f>
        <v>1.47076457262068E-2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24.62</v>
      </c>
      <c r="C105" s="5">
        <v>25.23</v>
      </c>
      <c r="D105" s="5">
        <v>24.6</v>
      </c>
      <c r="E105" s="5">
        <v>25.1</v>
      </c>
      <c r="F105" s="5">
        <v>21.478400000000001</v>
      </c>
      <c r="G105" s="7">
        <v>2686700</v>
      </c>
      <c r="I105" s="4">
        <f>A110</f>
        <v>44454</v>
      </c>
      <c r="J105" s="10">
        <f>(F110-F105)/F105</f>
        <v>-3.6255028307508964E-2</v>
      </c>
      <c r="K105" s="10">
        <f>[1]SPX_20260414_MULT!J105</f>
        <v>-7.3923535697210507E-3</v>
      </c>
      <c r="L105" s="10">
        <f>LN(F110/F105)</f>
        <v>-3.6928571557906673E-2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1.9995614309880252E-2</v>
      </c>
      <c r="Q105" s="10">
        <f>[1]SPX_20260414_MULT!P105</f>
        <v>2.5304266020321951E-2</v>
      </c>
      <c r="R105" s="10">
        <f>LN(F865/F860)</f>
        <v>1.979832759074019E-2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2.3273847404420438E-2</v>
      </c>
      <c r="W105" s="10">
        <f>[1]SPX_20260414_MULT!V105</f>
        <v>2.5603475130036506E-2</v>
      </c>
      <c r="X105" s="10">
        <f>LN(F991/F986)</f>
        <v>2.3007141669179519E-2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-7.8293974553810802E-3</v>
      </c>
      <c r="AC105" s="10">
        <f>[1]SPX_20260414_MULT!AB105</f>
        <v>-9.2882370982323072E-3</v>
      </c>
      <c r="AD105" s="10">
        <f>LN(F1052/F1047)</f>
        <v>-7.8602081122574087E-3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-2.7661273461450177E-2</v>
      </c>
      <c r="AI105" s="10">
        <f>[1]SPX_20260414_MULT!AH105</f>
        <v>1.4456554506665512E-2</v>
      </c>
      <c r="AJ105" s="10">
        <f>LN(F1114/F1109)</f>
        <v>-2.8051051135018251E-2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7.7808231097189857E-3</v>
      </c>
      <c r="AO105" s="10">
        <f>[1]SPX_20260414_MULT!AN105</f>
        <v>-2.2299891446025243E-2</v>
      </c>
      <c r="AP105" s="10">
        <f>LN(F1240/F1235)</f>
        <v>7.7507086150882002E-3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25.12</v>
      </c>
      <c r="C106" s="5">
        <v>25.17</v>
      </c>
      <c r="D106" s="5">
        <v>25.02</v>
      </c>
      <c r="E106" s="5">
        <v>25.04</v>
      </c>
      <c r="F106" s="5">
        <v>21.427099999999999</v>
      </c>
      <c r="G106" s="7">
        <v>3525200</v>
      </c>
      <c r="I106" s="4">
        <f>A111</f>
        <v>44455</v>
      </c>
      <c r="J106" s="10">
        <f>(F111-F106)/F106</f>
        <v>-3.9538714991762806E-2</v>
      </c>
      <c r="K106" s="10">
        <f>[1]SPX_20260414_MULT!J106</f>
        <v>-4.3464464420845212E-3</v>
      </c>
      <c r="L106" s="10">
        <f>LN(F111/F106)</f>
        <v>-4.0341604709005871E-2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1.5195638370081706E-2</v>
      </c>
      <c r="Q106" s="10">
        <f>[1]SPX_20260414_MULT!P106</f>
        <v>1.1546344999961183E-2</v>
      </c>
      <c r="R106" s="10">
        <f>LN(F866/F861)</f>
        <v>1.5081341083045026E-2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-6.3328933308191612E-3</v>
      </c>
      <c r="W106" s="10">
        <f>[1]SPX_20260414_MULT!V106</f>
        <v>5.0754575341367594E-3</v>
      </c>
      <c r="X106" s="10">
        <f>LN(F992/F987)</f>
        <v>-6.3530311653151482E-3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-4.5611606631766289E-3</v>
      </c>
      <c r="AC106" s="10">
        <f>[1]SPX_20260414_MULT!AB106</f>
        <v>-6.8695532934737631E-3</v>
      </c>
      <c r="AD106" s="10">
        <f>LN(F1053/F1048)</f>
        <v>-4.5715944954866205E-3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-2.7498284643932204E-2</v>
      </c>
      <c r="AI106" s="10">
        <f>[1]SPX_20260414_MULT!AH106</f>
        <v>1.0457697748329725E-2</v>
      </c>
      <c r="AJ106" s="10">
        <f>LN(F1115/F1110)</f>
        <v>-2.7883439628810808E-2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0</v>
      </c>
      <c r="AO106" s="10">
        <f>[1]SPX_20260414_MULT!AN106</f>
        <v>-9.9106346545939136E-3</v>
      </c>
      <c r="AP106" s="10">
        <f>LN(F1241/F1236)</f>
        <v>0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25.04</v>
      </c>
      <c r="C107" s="5">
        <v>25.12</v>
      </c>
      <c r="D107" s="5">
        <v>24.59</v>
      </c>
      <c r="E107" s="5">
        <v>24.61</v>
      </c>
      <c r="F107" s="5">
        <v>21.059100000000001</v>
      </c>
      <c r="G107" s="7">
        <v>3289100</v>
      </c>
      <c r="I107" s="4">
        <f>A112</f>
        <v>44456</v>
      </c>
      <c r="J107" s="10">
        <f>(F112-F107)/F107</f>
        <v>-2.3567009036473616E-2</v>
      </c>
      <c r="K107" s="10">
        <f>[1]SPX_20260414_MULT!J107</f>
        <v>-5.7394729770583108E-3</v>
      </c>
      <c r="L107" s="10">
        <f>LN(F112/F107)</f>
        <v>-2.3849152665110465E-2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5.9463610143461847E-3</v>
      </c>
      <c r="Q107" s="10">
        <f>[1]SPX_20260414_MULT!P107</f>
        <v>2.1066004298468961E-2</v>
      </c>
      <c r="R107" s="10">
        <f>LN(F867/F862)</f>
        <v>5.928751184808817E-3</v>
      </c>
      <c r="S107" s="10">
        <f>[1]SPX_20260414_MULT!R107</f>
        <v>2.0847183810422991E-2</v>
      </c>
      <c r="U107" s="4">
        <f>A993</f>
        <v>45740</v>
      </c>
      <c r="V107" s="10">
        <f>(F993-F988)/F988</f>
        <v>1.2194737505779447E-2</v>
      </c>
      <c r="W107" s="10">
        <f>[1]SPX_20260414_MULT!V107</f>
        <v>1.6290351282609881E-2</v>
      </c>
      <c r="X107" s="10">
        <f>LN(F993/F988)</f>
        <v>1.2120980718705316E-2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0</v>
      </c>
      <c r="AC107" s="10">
        <f>[1]SPX_20260414_MULT!AB107</f>
        <v>-1.5275967077767946E-3</v>
      </c>
      <c r="AD107" s="10">
        <f>LN(F1054/F1050)</f>
        <v>0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-2.3583034102406423E-2</v>
      </c>
      <c r="AI107" s="10">
        <f>[1]SPX_20260414_MULT!AH107</f>
        <v>6.7537003810659042E-3</v>
      </c>
      <c r="AJ107" s="10">
        <f>LN(F1116/F1111)</f>
        <v>-2.3865564643795214E-2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-5.0009661343372709E-2</v>
      </c>
      <c r="AO107" s="10">
        <f>[1]SPX_20260414_MULT!AN107</f>
        <v>-1.8954508525155581E-2</v>
      </c>
      <c r="AP107" s="10">
        <f>LN(F1242/F1237)</f>
        <v>-5.1303464274392821E-2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24.74</v>
      </c>
      <c r="C108" s="5">
        <v>25.08</v>
      </c>
      <c r="D108" s="5">
        <v>24.6</v>
      </c>
      <c r="E108" s="5">
        <v>24.71</v>
      </c>
      <c r="F108" s="5">
        <v>21.1447</v>
      </c>
      <c r="G108" s="7">
        <v>3986100</v>
      </c>
      <c r="I108" s="4">
        <f>A113</f>
        <v>44459</v>
      </c>
      <c r="J108" s="10">
        <f>(F113-F108)/F108</f>
        <v>-3.1568194393867044E-2</v>
      </c>
      <c r="K108" s="10">
        <f>[1]SPX_20260414_MULT!J108</f>
        <v>-2.4839272007930666E-2</v>
      </c>
      <c r="L108" s="10">
        <f>LN(F113/F108)</f>
        <v>-3.2077210998116605E-2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5.8558836220198049E-4</v>
      </c>
      <c r="Q108" s="10">
        <f>[1]SPX_20260414_MULT!P108</f>
        <v>1.3602831131065894E-2</v>
      </c>
      <c r="R108" s="10">
        <f>LN(F868/F863)</f>
        <v>5.8541697224297835E-4</v>
      </c>
      <c r="S108" s="10">
        <f>[1]SPX_20260414_MULT!R108</f>
        <v>1.351114316519476E-2</v>
      </c>
      <c r="U108" s="4">
        <f>A994</f>
        <v>45741</v>
      </c>
      <c r="V108" s="10">
        <f>(F994-F989)/F989</f>
        <v>1.7204203996877273E-2</v>
      </c>
      <c r="W108" s="10">
        <f>[1]SPX_20260414_MULT!V108</f>
        <v>2.885120278516589E-2</v>
      </c>
      <c r="X108" s="10">
        <f>LN(F994/F989)</f>
        <v>1.705788746809828E-2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2.9218119877503557E-2</v>
      </c>
      <c r="AC108" s="10">
        <f>[1]SPX_20260414_MULT!AB108</f>
        <v>-1.3160708376952505E-3</v>
      </c>
      <c r="AD108" s="10">
        <f>LN(F1055/F1051)</f>
        <v>2.8799407058951811E-2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-1.6825051793304409E-2</v>
      </c>
      <c r="AI108" s="10">
        <f>[1]SPX_20260414_MULT!AH108</f>
        <v>1.2160749298709568E-2</v>
      </c>
      <c r="AJ108" s="10">
        <f>LN(F1117/F1112)</f>
        <v>-1.6968200909795155E-2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-4.2130901505901444E-2</v>
      </c>
      <c r="AO108" s="10">
        <f>[1]SPX_20260414_MULT!AN108</f>
        <v>-1.7670277214761311E-2</v>
      </c>
      <c r="AP108" s="10">
        <f>LN(F1243/F1238)</f>
        <v>-4.3044150750246743E-2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24.79</v>
      </c>
      <c r="C109" s="5">
        <v>24.88</v>
      </c>
      <c r="D109" s="5">
        <v>24.2</v>
      </c>
      <c r="E109" s="5">
        <v>24.31</v>
      </c>
      <c r="F109" s="5">
        <v>20.802399999999999</v>
      </c>
      <c r="G109" s="7">
        <v>3594000</v>
      </c>
      <c r="I109" s="4">
        <f>A114</f>
        <v>44460</v>
      </c>
      <c r="J109" s="10">
        <f>(F114-F109)/F109</f>
        <v>-1.2753336153520742E-2</v>
      </c>
      <c r="K109" s="10">
        <f>[1]SPX_20260414_MULT!J109</f>
        <v>-1.9999753322593745E-2</v>
      </c>
      <c r="L109" s="10">
        <f>LN(F114/F109)</f>
        <v>-1.2835358059903493E-2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-3.1999218339703868E-3</v>
      </c>
      <c r="Q109" s="10">
        <f>[1]SPX_20260414_MULT!P109</f>
        <v>1.5174620507558832E-2</v>
      </c>
      <c r="R109" s="10">
        <f>LN(F869/F864)</f>
        <v>-3.2050525319874765E-3</v>
      </c>
      <c r="S109" s="10">
        <f>[1]SPX_20260414_MULT!R109</f>
        <v>1.506063760550767E-2</v>
      </c>
      <c r="U109" s="4">
        <f>A995</f>
        <v>45742</v>
      </c>
      <c r="V109" s="10">
        <f>(F995-F990)/F990</f>
        <v>1.7821323463601844E-2</v>
      </c>
      <c r="W109" s="10">
        <f>[1]SPX_20260414_MULT!V109</f>
        <v>6.5036676539877714E-3</v>
      </c>
      <c r="X109" s="10">
        <f>LN(F995/F990)</f>
        <v>1.7664385497055658E-2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3.1567336419406261E-2</v>
      </c>
      <c r="AC109" s="10">
        <f>[1]SPX_20260414_MULT!AB109</f>
        <v>1.8296025276261466E-2</v>
      </c>
      <c r="AD109" s="10">
        <f>LN(F1056/F1052)</f>
        <v>3.1079331494887258E-2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1.8748537629160289E-2</v>
      </c>
      <c r="AI109" s="10">
        <f>[1]SPX_20260414_MULT!AH109</f>
        <v>1.186196236174315E-2</v>
      </c>
      <c r="AJ109" s="10">
        <f>LN(F1118/F1113)</f>
        <v>1.8574950115866164E-2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-3.3430780335436214E-2</v>
      </c>
      <c r="AO109" s="10">
        <f>[1]SPX_20260414_MULT!AN109</f>
        <v>-2.3781650447854293E-2</v>
      </c>
      <c r="AP109" s="10">
        <f>LN(F1244/F1239)</f>
        <v>-3.4002364000627741E-2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24.31</v>
      </c>
      <c r="C110" s="5">
        <v>24.52</v>
      </c>
      <c r="D110" s="5">
        <v>24.17</v>
      </c>
      <c r="E110" s="5">
        <v>24.19</v>
      </c>
      <c r="F110" s="5">
        <v>20.6997</v>
      </c>
      <c r="G110" s="7">
        <v>4415000</v>
      </c>
      <c r="I110" s="4">
        <f>A115</f>
        <v>44461</v>
      </c>
      <c r="J110" s="10">
        <f>(F115-F110)/F110</f>
        <v>-2.4782967869100146E-3</v>
      </c>
      <c r="K110" s="10">
        <f>[1]SPX_20260414_MULT!J110</f>
        <v>-1.8983662419547864E-2</v>
      </c>
      <c r="L110" s="10">
        <f>LN(F115/F110)</f>
        <v>-2.4813728477040896E-3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2.0485069240763882E-3</v>
      </c>
      <c r="Q110" s="10">
        <f>[1]SPX_20260414_MULT!P110</f>
        <v>1.7454734559545909E-2</v>
      </c>
      <c r="R110" s="10">
        <f>LN(F870/F865)</f>
        <v>2.0464115948103773E-3</v>
      </c>
      <c r="S110" s="10">
        <f>[1]SPX_20260414_MULT!R110</f>
        <v>1.7304150425675482E-2</v>
      </c>
      <c r="U110" s="4">
        <f>A996</f>
        <v>45743</v>
      </c>
      <c r="V110" s="10">
        <f>(F996-F991)/F991</f>
        <v>4.5494217191118253E-3</v>
      </c>
      <c r="W110" s="10">
        <f>[1]SPX_20260414_MULT!V110</f>
        <v>5.3718153562612976E-3</v>
      </c>
      <c r="X110" s="10">
        <f>LN(F996/F991)</f>
        <v>4.5391043802383187E-3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1.145645735913362E-2</v>
      </c>
      <c r="AC110" s="10">
        <f>[1]SPX_20260414_MULT!AB110</f>
        <v>1.8607677167240294E-2</v>
      </c>
      <c r="AD110" s="10">
        <f>LN(F1057/F1053)</f>
        <v>1.1391329105548163E-2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5.5880829015543948E-2</v>
      </c>
      <c r="AI110" s="10">
        <f>[1]SPX_20260414_MULT!AH110</f>
        <v>7.5922390882138709E-3</v>
      </c>
      <c r="AJ110" s="10">
        <f>LN(F1119/F1114)</f>
        <v>5.4375327604843461E-2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-2.0162012704593398E-2</v>
      </c>
      <c r="AO110" s="10">
        <f>[1]SPX_20260414_MULT!AN110</f>
        <v>-4.9512127356344179E-3</v>
      </c>
      <c r="AP110" s="10">
        <f>LN(F1245/F1240)</f>
        <v>-2.036804007054565E-2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24.29</v>
      </c>
      <c r="C111" s="5">
        <v>24.47</v>
      </c>
      <c r="D111" s="5">
        <v>24.02</v>
      </c>
      <c r="E111" s="5">
        <v>24.05</v>
      </c>
      <c r="F111" s="5">
        <v>20.579899999999999</v>
      </c>
      <c r="G111" s="7">
        <v>3151600</v>
      </c>
      <c r="I111" s="4">
        <f>A116</f>
        <v>44462</v>
      </c>
      <c r="J111" s="10">
        <f>(F116-F111)/F111</f>
        <v>-5.8212139028857241E-3</v>
      </c>
      <c r="K111" s="10">
        <f>[1]SPX_20260414_MULT!J111</f>
        <v>-5.5367421067338222E-3</v>
      </c>
      <c r="L111" s="10">
        <f>LN(F116/F111)</f>
        <v>-5.8382232105373237E-3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3.2290366809938943E-3</v>
      </c>
      <c r="Q111" s="10">
        <f>[1]SPX_20260414_MULT!P111</f>
        <v>1.8511069922398392E-2</v>
      </c>
      <c r="R111" s="10">
        <f>LN(F871/F866)</f>
        <v>3.2238345376499151E-3</v>
      </c>
      <c r="S111" s="10">
        <f>[1]SPX_20260414_MULT!R111</f>
        <v>1.8341825474355526E-2</v>
      </c>
      <c r="U111" s="4">
        <f>A997</f>
        <v>45744</v>
      </c>
      <c r="V111" s="10">
        <f>(F997-F992)/F992</f>
        <v>1.7588390028413552E-2</v>
      </c>
      <c r="W111" s="10">
        <f>[1]SPX_20260414_MULT!V111</f>
        <v>-1.5283507977268629E-2</v>
      </c>
      <c r="X111" s="10">
        <f>LN(F997/F992)</f>
        <v>1.7435504368444436E-2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8.4008792955181585E-3</v>
      </c>
      <c r="AC111" s="10">
        <f>[1]SPX_20260414_MULT!AB111</f>
        <v>2.6777023630725625E-2</v>
      </c>
      <c r="AD111" s="10">
        <f>LN(F1058/F1053)</f>
        <v>8.3657883022095984E-3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6.9933797344168963E-2</v>
      </c>
      <c r="AI111" s="10">
        <f>[1]SPX_20260414_MULT!AH111</f>
        <v>5.6997128076585052E-3</v>
      </c>
      <c r="AJ111" s="10">
        <f>LN(F1120/F1115)</f>
        <v>6.7596774918722263E-2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-2.6771955611399244E-2</v>
      </c>
      <c r="AO111" s="10">
        <f>[1]SPX_20260414_MULT!AN111</f>
        <v>-1.9576204018284915E-2</v>
      </c>
      <c r="AP111" s="10">
        <f>LN(F1246/F1241)</f>
        <v>-2.7136851812457629E-2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24.11</v>
      </c>
      <c r="C112" s="5">
        <v>24.19</v>
      </c>
      <c r="D112" s="5">
        <v>23.97</v>
      </c>
      <c r="E112" s="5">
        <v>24.03</v>
      </c>
      <c r="F112" s="5">
        <v>20.562799999999999</v>
      </c>
      <c r="G112" s="7">
        <v>6367500</v>
      </c>
      <c r="I112" s="4">
        <f>A117</f>
        <v>44463</v>
      </c>
      <c r="J112" s="10">
        <f>(F117-F112)/F112</f>
        <v>-8.3159880950061413E-4</v>
      </c>
      <c r="K112" s="10">
        <f>[1]SPX_20260414_MULT!J112</f>
        <v>5.073279882278868E-3</v>
      </c>
      <c r="L112" s="10">
        <f>LN(F117/F112)</f>
        <v>-8.3194477960939976E-4</v>
      </c>
      <c r="M112" s="10">
        <f>[1]SPX_20260414_MULT!L112</f>
        <v>5.0604541585974232E-3</v>
      </c>
      <c r="O112" s="4">
        <f>A872</f>
        <v>45561</v>
      </c>
      <c r="P112" s="10">
        <f>(F872-F867)/F867</f>
        <v>8.5704799406707711E-3</v>
      </c>
      <c r="Q112" s="10">
        <f>[1]SPX_20260414_MULT!P112</f>
        <v>5.5533774344660725E-3</v>
      </c>
      <c r="R112" s="10">
        <f>LN(F872/F867)</f>
        <v>8.5339618806549965E-3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6.2730665614667497E-3</v>
      </c>
      <c r="W112" s="10">
        <f>[1]SPX_20260414_MULT!V112</f>
        <v>-2.6999187768824325E-2</v>
      </c>
      <c r="X112" s="10">
        <f>LN(F998/F993)</f>
        <v>6.253472778800096E-3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1.1386899998960949E-2</v>
      </c>
      <c r="AC112" s="10">
        <f>[1]SPX_20260414_MULT!AB112</f>
        <v>3.4389327944091344E-2</v>
      </c>
      <c r="AD112" s="10">
        <f>LN(F1059/F1054)</f>
        <v>1.1322557235549474E-2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4.1333753231778805E-2</v>
      </c>
      <c r="AI112" s="10">
        <f>[1]SPX_20260414_MULT!AH112</f>
        <v>-4.1073528790885779E-3</v>
      </c>
      <c r="AJ112" s="10">
        <f>LN(F1121/F1116)</f>
        <v>4.0502346540790275E-2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2.1102063715223815E-2</v>
      </c>
      <c r="AO112" s="10">
        <f>[1]SPX_20260414_MULT!AN112</f>
        <v>-2.1152743111482693E-2</v>
      </c>
      <c r="AP112" s="10">
        <f>LN(F1247/F1242)</f>
        <v>2.0882498647946227E-2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23.92</v>
      </c>
      <c r="C113" s="5">
        <v>24.22</v>
      </c>
      <c r="D113" s="5">
        <v>23.67</v>
      </c>
      <c r="E113" s="5">
        <v>23.93</v>
      </c>
      <c r="F113" s="5">
        <v>20.4772</v>
      </c>
      <c r="G113" s="7">
        <v>3180600</v>
      </c>
      <c r="I113" s="4">
        <f>A118</f>
        <v>44466</v>
      </c>
      <c r="J113" s="10">
        <f>(F118-F113)/F113</f>
        <v>-2.0901295098939175E-3</v>
      </c>
      <c r="K113" s="10">
        <f>[1]SPX_20260414_MULT!J113</f>
        <v>1.9592746682332504E-2</v>
      </c>
      <c r="L113" s="10">
        <f>LN(F118/F113)</f>
        <v>-2.0923168790326842E-3</v>
      </c>
      <c r="M113" s="10">
        <f>[1]SPX_20260414_MULT!L113</f>
        <v>1.940327960900801E-2</v>
      </c>
      <c r="O113" s="4">
        <f>A873</f>
        <v>45562</v>
      </c>
      <c r="P113" s="10">
        <f>(F873-F868)/F868</f>
        <v>8.8033266594792752E-3</v>
      </c>
      <c r="Q113" s="10">
        <f>[1]SPX_20260414_MULT!P113</f>
        <v>6.246346152031867E-3</v>
      </c>
      <c r="R113" s="10">
        <f>LN(F873/F868)</f>
        <v>8.7648033033807492E-3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1.9946589814473982E-2</v>
      </c>
      <c r="W113" s="10">
        <f>[1]SPX_20260414_MULT!V113</f>
        <v>-2.4855253907632539E-2</v>
      </c>
      <c r="X113" s="10">
        <f>LN(F999/F994)</f>
        <v>1.9750262998207466E-2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-4.1970909293666536E-3</v>
      </c>
      <c r="AC113" s="10">
        <f>[1]SPX_20260414_MULT!AB113</f>
        <v>2.9838212529077455E-2</v>
      </c>
      <c r="AD113" s="10">
        <f>LN(F1060/F1055)</f>
        <v>-4.2059234380594137E-3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5.5803740823750315E-2</v>
      </c>
      <c r="AI113" s="10">
        <f>[1]SPX_20260414_MULT!AH113</f>
        <v>-3.1000276560694384E-3</v>
      </c>
      <c r="AJ113" s="10">
        <f>LN(F1122/F1117)</f>
        <v>5.4302316518880338E-2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2.265258293886064E-2</v>
      </c>
      <c r="AO113" s="10">
        <f>[1]SPX_20260414_MULT!AN113</f>
        <v>-3.6055280352530049E-2</v>
      </c>
      <c r="AP113" s="10">
        <f>LN(F1248/F1243)</f>
        <v>2.2399823169900916E-2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24.01</v>
      </c>
      <c r="C114" s="5">
        <v>24.22</v>
      </c>
      <c r="D114" s="5">
        <v>23.91</v>
      </c>
      <c r="E114" s="5">
        <v>24</v>
      </c>
      <c r="F114" s="5">
        <v>20.537099999999999</v>
      </c>
      <c r="G114" s="7">
        <v>3588600</v>
      </c>
      <c r="I114" s="4">
        <f>A119</f>
        <v>44467</v>
      </c>
      <c r="J114" s="10">
        <f>(F119-F114)/F114</f>
        <v>-6.6659849735355601E-3</v>
      </c>
      <c r="K114" s="10">
        <f>[1]SPX_20260414_MULT!J114</f>
        <v>-3.5827560024435316E-4</v>
      </c>
      <c r="L114" s="10">
        <f>LN(F119/F114)</f>
        <v>-6.6883018827792826E-3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1.1088647920112781E-2</v>
      </c>
      <c r="Q114" s="10">
        <f>[1]SPX_20260414_MULT!P114</f>
        <v>7.6785282921613286E-3</v>
      </c>
      <c r="R114" s="10">
        <f>LN(F874/F869)</f>
        <v>1.1027619597052875E-2</v>
      </c>
      <c r="S114" s="10">
        <f>[1]SPX_20260414_MULT!R114</f>
        <v>7.6491984381905995E-3</v>
      </c>
      <c r="U114" s="4">
        <f>A1000</f>
        <v>45749</v>
      </c>
      <c r="V114" s="10">
        <f>(F1000-F995)/F995</f>
        <v>1.6508384800802814E-2</v>
      </c>
      <c r="W114" s="10">
        <f>[1]SPX_20260414_MULT!V114</f>
        <v>-7.2178842751345566E-3</v>
      </c>
      <c r="X114" s="10">
        <f>LN(F1000/F995)</f>
        <v>1.6373602749541295E-2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-1.1351658152923062E-2</v>
      </c>
      <c r="AC114" s="10">
        <f>[1]SPX_20260414_MULT!AB114</f>
        <v>1.7371383728931728E-2</v>
      </c>
      <c r="AD114" s="10">
        <f>LN(F1061/F1056)</f>
        <v>-1.1416580005723346E-2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4.624582945399492E-2</v>
      </c>
      <c r="AI114" s="10">
        <f>[1]SPX_20260414_MULT!AH114</f>
        <v>-4.861251167133515E-3</v>
      </c>
      <c r="AJ114" s="10">
        <f>LN(F1123/F1118)</f>
        <v>4.5208356628652066E-2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2.145362105578515E-2</v>
      </c>
      <c r="AO114" s="10">
        <f>[1]SPX_20260414_MULT!AN114</f>
        <v>-4.247792539960436E-3</v>
      </c>
      <c r="AP114" s="10">
        <f>LN(F1249/F1244)</f>
        <v>2.1226731460450825E-2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24.1</v>
      </c>
      <c r="C115" s="5">
        <v>24.3</v>
      </c>
      <c r="D115" s="5">
        <v>23.94</v>
      </c>
      <c r="E115" s="5">
        <v>24.13</v>
      </c>
      <c r="F115" s="5">
        <v>20.648399999999999</v>
      </c>
      <c r="G115" s="7">
        <v>3760300</v>
      </c>
      <c r="I115" s="4">
        <f>A120</f>
        <v>44468</v>
      </c>
      <c r="J115" s="10">
        <f>(F120-F115)/F115</f>
        <v>4.1407566687975675E-3</v>
      </c>
      <c r="K115" s="10">
        <f>[1]SPX_20260414_MULT!J115</f>
        <v>-8.2309058924090687E-3</v>
      </c>
      <c r="L115" s="10">
        <f>LN(F120/F115)</f>
        <v>4.1322073282693715E-3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1.6933827811321755E-2</v>
      </c>
      <c r="Q115" s="10">
        <f>[1]SPX_20260414_MULT!P115</f>
        <v>-4.2177733125025292E-3</v>
      </c>
      <c r="R115" s="10">
        <f>LN(F875/F870)</f>
        <v>1.6792048883971011E-2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0</v>
      </c>
      <c r="W115" s="10">
        <f>[1]SPX_20260414_MULT!V115</f>
        <v>-5.2129621395468916E-2</v>
      </c>
      <c r="X115" s="10">
        <f>LN(F1001/F996)</f>
        <v>0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-8.0550545014754626E-3</v>
      </c>
      <c r="AC115" s="10">
        <f>[1]SPX_20260414_MULT!AB115</f>
        <v>2.2202255941989116E-2</v>
      </c>
      <c r="AD115" s="10">
        <f>LN(F1062/F1057)</f>
        <v>-8.0876717267530061E-3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4.1617390877640763E-2</v>
      </c>
      <c r="AI115" s="10">
        <f>[1]SPX_20260414_MULT!AH115</f>
        <v>4.7379419421886343E-3</v>
      </c>
      <c r="AJ115" s="10">
        <f>LN(F1124/F1119)</f>
        <v>4.0774688643884886E-2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2.6707434200671325E-2</v>
      </c>
      <c r="AO115" s="10">
        <f>[1]SPX_20260414_MULT!AN115</f>
        <v>-2.5152232666640051E-3</v>
      </c>
      <c r="AP115" s="10">
        <f>LN(F1250/F1245)</f>
        <v>2.6357016166023785E-2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24.17</v>
      </c>
      <c r="C116" s="5">
        <v>24.29</v>
      </c>
      <c r="D116" s="5">
        <v>23.88</v>
      </c>
      <c r="E116" s="5">
        <v>23.91</v>
      </c>
      <c r="F116" s="5">
        <v>20.460100000000001</v>
      </c>
      <c r="G116" s="7">
        <v>3088100</v>
      </c>
      <c r="I116" s="4">
        <f>A121</f>
        <v>44469</v>
      </c>
      <c r="J116" s="10">
        <f>(F121-F116)/F116</f>
        <v>1.3382143782288348E-2</v>
      </c>
      <c r="K116" s="10">
        <f>[1]SPX_20260414_MULT!J116</f>
        <v>-3.1791556716370857E-2</v>
      </c>
      <c r="L116" s="10">
        <f>LN(F121/F116)</f>
        <v>1.3293393796175407E-2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1.4628243597264213E-2</v>
      </c>
      <c r="Q116" s="10">
        <f>[1]SPX_20260414_MULT!P116</f>
        <v>-2.2228630723826713E-3</v>
      </c>
      <c r="R116" s="10">
        <f>LN(F876/F871)</f>
        <v>1.4522282937521896E-2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-6.7635227717181653E-2</v>
      </c>
      <c r="W116" s="10">
        <f>[1]SPX_20260414_MULT!V116</f>
        <v>-9.0819791841872402E-2</v>
      </c>
      <c r="X116" s="10">
        <f>LN(F1002/F997)</f>
        <v>-7.0031154298742931E-2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-1.2623349827499135E-3</v>
      </c>
      <c r="AC116" s="10">
        <f>[1]SPX_20260414_MULT!AB116</f>
        <v>2.2525590211397977E-2</v>
      </c>
      <c r="AD116" s="10">
        <f>LN(F1063/F1058)</f>
        <v>-1.2631323986956424E-3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1.6281118234852357E-2</v>
      </c>
      <c r="AI116" s="10">
        <f>[1]SPX_20260414_MULT!AH116</f>
        <v>1.1031986856464115E-2</v>
      </c>
      <c r="AJ116" s="10">
        <f>LN(F1125/F1120)</f>
        <v>1.6150002060381981E-2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4.5113614470371183E-2</v>
      </c>
      <c r="AO116" s="10">
        <f>[1]SPX_20260414_MULT!AN116</f>
        <v>1.6292587606525473E-2</v>
      </c>
      <c r="AP116" s="10">
        <f>LN(F1251/F1246)</f>
        <v>4.4125601488184542E-2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23.94</v>
      </c>
      <c r="C117" s="5">
        <v>24.13</v>
      </c>
      <c r="D117" s="5">
        <v>23.82</v>
      </c>
      <c r="E117" s="5">
        <v>24.01</v>
      </c>
      <c r="F117" s="5">
        <v>20.5457</v>
      </c>
      <c r="G117" s="7">
        <v>3415800</v>
      </c>
      <c r="I117" s="4">
        <f>A122</f>
        <v>44470</v>
      </c>
      <c r="J117" s="10">
        <f>(F122-F117)/F117</f>
        <v>1.2075519451758806E-2</v>
      </c>
      <c r="K117" s="10">
        <f>[1]SPX_20260414_MULT!J117</f>
        <v>-2.209414024975976E-2</v>
      </c>
      <c r="L117" s="10">
        <f>LN(F122/F117)</f>
        <v>1.2003192045232813E-2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1.6706098802883394E-2</v>
      </c>
      <c r="Q117" s="10">
        <f>[1]SPX_20260414_MULT!P117</f>
        <v>-7.9072712826628502E-3</v>
      </c>
      <c r="R117" s="10">
        <f>LN(F877/F872)</f>
        <v>1.6568086906818533E-2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-7.3084611118992143E-2</v>
      </c>
      <c r="W117" s="10">
        <f>[1]SPX_20260414_MULT!V117</f>
        <v>-9.7935634453243811E-2</v>
      </c>
      <c r="X117" s="10">
        <f>LN(F1003/F998)</f>
        <v>-7.589299171253891E-2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-1.7599763809388193E-2</v>
      </c>
      <c r="AC117" s="10">
        <f>[1]SPX_20260414_MULT!AB117</f>
        <v>4.033843817150916E-3</v>
      </c>
      <c r="AD117" s="10">
        <f>LN(F1064/F1060)</f>
        <v>-1.7756481167248251E-2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3.0608188361084008E-2</v>
      </c>
      <c r="AI117" s="10">
        <f>[1]SPX_20260414_MULT!AH117</f>
        <v>1.6750126674556162E-2</v>
      </c>
      <c r="AJ117" s="10">
        <f>LN(F1126/F1121)</f>
        <v>3.0149102117260441E-2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1.376310578764557E-2</v>
      </c>
      <c r="AO117" s="10">
        <f>[1]SPX_20260414_MULT!AN117</f>
        <v>4.2263828092544246E-2</v>
      </c>
      <c r="AP117" s="10">
        <f>LN(F1252/F1248)</f>
        <v>1.3669254391189933E-2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24.12</v>
      </c>
      <c r="C118" s="5">
        <v>24.42</v>
      </c>
      <c r="D118" s="5">
        <v>23.82</v>
      </c>
      <c r="E118" s="5">
        <v>23.88</v>
      </c>
      <c r="F118" s="5">
        <v>20.4344</v>
      </c>
      <c r="G118" s="7">
        <v>4850900</v>
      </c>
      <c r="I118" s="4">
        <f>A123</f>
        <v>44473</v>
      </c>
      <c r="J118" s="10">
        <f>(F123-F118)/F118</f>
        <v>2.9734173746231916E-2</v>
      </c>
      <c r="K118" s="10">
        <f>[1]SPX_20260414_MULT!J118</f>
        <v>-3.210586800925188E-2</v>
      </c>
      <c r="L118" s="10">
        <f>LN(F123/F118)</f>
        <v>2.930068519068206E-2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7.5631740293367437E-3</v>
      </c>
      <c r="Q118" s="10">
        <f>[1]SPX_20260414_MULT!P118</f>
        <v>2.2480861014589938E-3</v>
      </c>
      <c r="R118" s="10">
        <f>LN(F878/F873)</f>
        <v>7.5347166241056477E-3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-8.1435525729817604E-2</v>
      </c>
      <c r="W118" s="10">
        <f>[1]SPX_20260414_MULT!V118</f>
        <v>-0.11544323487701143</v>
      </c>
      <c r="X118" s="10">
        <f>LN(F1004/F999)</f>
        <v>-8.4943181613405402E-2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-2.6459854014598608E-2</v>
      </c>
      <c r="AC118" s="10">
        <f>[1]SPX_20260414_MULT!AB118</f>
        <v>4.4385538080305431E-3</v>
      </c>
      <c r="AD118" s="10">
        <f>LN(F1065/F1061)</f>
        <v>-2.6816216206207544E-2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2.9599352139807425E-2</v>
      </c>
      <c r="AI118" s="10">
        <f>[1]SPX_20260414_MULT!AH118</f>
        <v>1.0850850855672226E-2</v>
      </c>
      <c r="AJ118" s="10">
        <f>LN(F1127/F1122)</f>
        <v>2.9169748064740653E-2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2.1216532418939067E-2</v>
      </c>
      <c r="AO118" s="10">
        <f>[1]SPX_20260414_MULT!AN118</f>
        <v>1.3529881198188749E-2</v>
      </c>
      <c r="AP118" s="10">
        <f>LN(F1253/F1249)</f>
        <v>2.0994595461882978E-2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23.89</v>
      </c>
      <c r="C119" s="5">
        <v>24.04</v>
      </c>
      <c r="D119" s="5">
        <v>23.65</v>
      </c>
      <c r="E119" s="5">
        <v>23.84</v>
      </c>
      <c r="F119" s="5">
        <v>20.400200000000002</v>
      </c>
      <c r="G119" s="7">
        <v>4064500</v>
      </c>
      <c r="I119" s="4">
        <f>A124</f>
        <v>44474</v>
      </c>
      <c r="J119" s="10">
        <f>(F124-F119)/F119</f>
        <v>2.3073303202909637E-2</v>
      </c>
      <c r="K119" s="10">
        <f>[1]SPX_20260414_MULT!J119</f>
        <v>-1.5874770331380937E-3</v>
      </c>
      <c r="L119" s="10">
        <f>LN(F124/F119)</f>
        <v>2.2811139537191848E-2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-1.8180441105186764E-2</v>
      </c>
      <c r="Q119" s="10">
        <f>[1]SPX_20260414_MULT!P119</f>
        <v>-1.1547129013896667E-2</v>
      </c>
      <c r="R119" s="10">
        <f>LN(F879/F874)</f>
        <v>-1.8347736091129659E-2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-6.1271896904855822E-2</v>
      </c>
      <c r="W119" s="10">
        <f>[1]SPX_20260414_MULT!V119</f>
        <v>-3.7748443820071462E-2</v>
      </c>
      <c r="X119" s="10">
        <f>LN(F1005/F1000)</f>
        <v>-6.3229401773554433E-2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-1.7767588479726056E-3</v>
      </c>
      <c r="AC119" s="10">
        <f>[1]SPX_20260414_MULT!AB119</f>
        <v>5.7551763933567325E-3</v>
      </c>
      <c r="AD119" s="10">
        <f>LN(F1066/F1062)</f>
        <v>-1.7783391561362566E-3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2.2216504700825496E-2</v>
      </c>
      <c r="AI119" s="10">
        <f>[1]SPX_20260414_MULT!AH119</f>
        <v>1.187018574703398E-2</v>
      </c>
      <c r="AJ119" s="10">
        <f>LN(F1128/F1123)</f>
        <v>2.1973313475679861E-2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2.5585736354274E-2</v>
      </c>
      <c r="AO119" s="10">
        <f>[1]SPX_20260414_MULT!AN119</f>
        <v>3.1555925234237198E-2</v>
      </c>
      <c r="AP119" s="10">
        <f>LN(F1254/F1250)</f>
        <v>2.5263899476669509E-2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23.88</v>
      </c>
      <c r="C120" s="5">
        <v>24.33</v>
      </c>
      <c r="D120" s="5">
        <v>23.77</v>
      </c>
      <c r="E120" s="5">
        <v>24.23</v>
      </c>
      <c r="F120" s="5">
        <v>20.733899999999998</v>
      </c>
      <c r="G120" s="7">
        <v>3378300</v>
      </c>
      <c r="I120" s="4">
        <f>A125</f>
        <v>44475</v>
      </c>
      <c r="J120" s="10">
        <f>(F125-F120)/F120</f>
        <v>1.7333931387727385E-2</v>
      </c>
      <c r="K120" s="10">
        <f>[1]SPX_20260414_MULT!J120</f>
        <v>9.3814371504721708E-4</v>
      </c>
      <c r="L120" s="10">
        <f>LN(F125/F120)</f>
        <v>1.7185412618666716E-2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-2.0386081767356169E-2</v>
      </c>
      <c r="Q120" s="10">
        <f>[1]SPX_20260414_MULT!P120</f>
        <v>7.4236741843660883E-3</v>
      </c>
      <c r="R120" s="10">
        <f>LN(F880/F875)</f>
        <v>-2.059674592763484E-2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-4.3771639348953222E-2</v>
      </c>
      <c r="W120" s="10">
        <f>[1]SPX_20260414_MULT!V120</f>
        <v>-2.3806119499232958E-2</v>
      </c>
      <c r="X120" s="10">
        <f>LN(F1006/F1001)</f>
        <v>-4.4758523481966093E-2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1.0121825250580443E-3</v>
      </c>
      <c r="AC120" s="10">
        <f>[1]SPX_20260414_MULT!AB120</f>
        <v>1.7675396057314591E-4</v>
      </c>
      <c r="AD120" s="10">
        <f>LN(F1067/F1063)</f>
        <v>1.0116706137286336E-3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6.696786107996444E-3</v>
      </c>
      <c r="AI120" s="10">
        <f>[1]SPX_20260414_MULT!AH120</f>
        <v>3.9066990009657982E-3</v>
      </c>
      <c r="AJ120" s="10">
        <f>LN(F1129/F1124)</f>
        <v>6.6744622459060307E-3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2.0635966631563567E-2</v>
      </c>
      <c r="AO120" s="10">
        <f>[1]SPX_20260414_MULT!AN120</f>
        <v>3.6758574940618113E-2</v>
      </c>
      <c r="AP120" s="10">
        <f>LN(F1255/F1251)</f>
        <v>2.042592970048179E-2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24.31</v>
      </c>
      <c r="C121" s="5">
        <v>24.38</v>
      </c>
      <c r="D121" s="5">
        <v>24.07</v>
      </c>
      <c r="E121" s="5">
        <v>24.23</v>
      </c>
      <c r="F121" s="5">
        <v>20.733899999999998</v>
      </c>
      <c r="G121" s="7">
        <v>4207300</v>
      </c>
      <c r="I121" s="4">
        <f>A126</f>
        <v>44476</v>
      </c>
      <c r="J121" s="10">
        <f>(F126-F121)/F121</f>
        <v>1.3620206521686835E-2</v>
      </c>
      <c r="K121" s="10">
        <f>[1]SPX_20260414_MULT!J121</f>
        <v>2.1408924815555945E-2</v>
      </c>
      <c r="L121" s="10">
        <f>LN(F126/F121)</f>
        <v>1.352828522632831E-2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-1.9896115217667657E-2</v>
      </c>
      <c r="Q121" s="10">
        <f>[1]SPX_20260414_MULT!P121</f>
        <v>1.4449500310007461E-2</v>
      </c>
      <c r="R121" s="10">
        <f>LN(F881/F876)</f>
        <v>-2.0096708055708738E-2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3.4123330712664622E-2</v>
      </c>
      <c r="W121" s="10">
        <f>[1]SPX_20260414_MULT!V121</f>
        <v>5.7011279739159072E-2</v>
      </c>
      <c r="X121" s="10">
        <f>LN(F1007/F1002)</f>
        <v>3.3554044324237885E-2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2.5174796136063967E-4</v>
      </c>
      <c r="AC121" s="10">
        <f>[1]SPX_20260414_MULT!AB121</f>
        <v>-3.1213580526430048E-3</v>
      </c>
      <c r="AD121" s="10">
        <f>LN(F1068/F1063)</f>
        <v>2.517162781599446E-4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1.9269342161661762E-2</v>
      </c>
      <c r="AI121" s="10">
        <f>[1]SPX_20260414_MULT!AH121</f>
        <v>6.3356774843342512E-3</v>
      </c>
      <c r="AJ121" s="10">
        <f>LN(F1130/F1125)</f>
        <v>1.9086039394328753E-2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1.1791678232328899E-2</v>
      </c>
      <c r="AO121" s="10">
        <f>[1]SPX_20260414_MULT!AN121</f>
        <v>3.5578191219367526E-2</v>
      </c>
      <c r="AP121" s="10">
        <f>LN(F1256/F1251)</f>
        <v>1.1722698125853416E-2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24.42</v>
      </c>
      <c r="C122" s="5">
        <v>24.48</v>
      </c>
      <c r="D122" s="5">
        <v>24.18</v>
      </c>
      <c r="E122" s="5">
        <v>24.3</v>
      </c>
      <c r="F122" s="5">
        <v>20.793800000000001</v>
      </c>
      <c r="G122" s="7">
        <v>4756900</v>
      </c>
      <c r="I122" s="4">
        <f>A127</f>
        <v>44477</v>
      </c>
      <c r="J122" s="10">
        <f>(F127-F122)/F122</f>
        <v>5.3525570121863222E-3</v>
      </c>
      <c r="K122" s="10">
        <f>[1]SPX_20260414_MULT!J122</f>
        <v>7.8722710831205991E-3</v>
      </c>
      <c r="L122" s="10">
        <f>LN(F127/F122)</f>
        <v>5.3382829912545227E-3</v>
      </c>
      <c r="M122" s="10">
        <f>[1]SPX_20260414_MULT!L122</f>
        <v>7.8414464248112679E-3</v>
      </c>
      <c r="O122" s="4">
        <f>A882</f>
        <v>45575</v>
      </c>
      <c r="P122" s="10">
        <f>(F882-F877)/F877</f>
        <v>-2.738598503302965E-2</v>
      </c>
      <c r="Q122" s="10">
        <f>[1]SPX_20260414_MULT!P122</f>
        <v>1.4054516609903108E-2</v>
      </c>
      <c r="R122" s="10">
        <f>LN(F882/F877)</f>
        <v>-2.7767971320908476E-2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5.6511371003870638E-2</v>
      </c>
      <c r="W122" s="10">
        <f>[1]SPX_20260414_MULT!V122</f>
        <v>6.7898701170428122E-2</v>
      </c>
      <c r="X122" s="10">
        <f>LN(F1008/F1003)</f>
        <v>5.4972320916074353E-2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8.0727898276631831E-3</v>
      </c>
      <c r="AC122" s="10">
        <f>[1]SPX_20260414_MULT!AB122</f>
        <v>6.1926523038597445E-3</v>
      </c>
      <c r="AD122" s="10">
        <f>LN(F1069/F1064)</f>
        <v>8.0403791726246648E-3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-3.7129855101272983E-3</v>
      </c>
      <c r="AI122" s="10">
        <f>[1]SPX_20260414_MULT!AH122</f>
        <v>2.9424824775704135E-3</v>
      </c>
      <c r="AJ122" s="10">
        <f>LN(F1131/F1126)</f>
        <v>-3.7198957512129703E-3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1.0609117009808932E-3</v>
      </c>
      <c r="AO122" s="10">
        <f>[1]SPX_20260414_MULT!AN122</f>
        <v>4.1502896452224332E-2</v>
      </c>
      <c r="AP122" s="10">
        <f>LN(F1257/F1252)</f>
        <v>1.0603493318765179E-3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24.34</v>
      </c>
      <c r="C123" s="5">
        <v>24.73</v>
      </c>
      <c r="D123" s="5">
        <v>24.27</v>
      </c>
      <c r="E123" s="5">
        <v>24.59</v>
      </c>
      <c r="F123" s="5">
        <v>21.042000000000002</v>
      </c>
      <c r="G123" s="7">
        <v>5050700</v>
      </c>
      <c r="I123" s="4">
        <f>A128</f>
        <v>44480</v>
      </c>
      <c r="J123" s="10">
        <f>(F128-F123)/F123</f>
        <v>-1.0165383518677046E-2</v>
      </c>
      <c r="K123" s="10">
        <f>[1]SPX_20260414_MULT!J123</f>
        <v>1.4121721862312466E-2</v>
      </c>
      <c r="L123" s="10">
        <f>LN(F128/F123)</f>
        <v>-1.0217403867854706E-2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-2.0497901419761533E-2</v>
      </c>
      <c r="Q123" s="10">
        <f>[1]SPX_20260414_MULT!P123</f>
        <v>1.1121409098529813E-2</v>
      </c>
      <c r="R123" s="10">
        <f>LN(F883/F878)</f>
        <v>-2.0710899098317095E-2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6.3592238420043662E-2</v>
      </c>
      <c r="W123" s="10">
        <f>[1]SPX_20260414_MULT!V123</f>
        <v>8.3058198552210805E-2</v>
      </c>
      <c r="X123" s="10">
        <f>LN(F1009/F1004)</f>
        <v>6.1652082898690397E-2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2.2306056042879968E-2</v>
      </c>
      <c r="AC123" s="10">
        <f>[1]SPX_20260414_MULT!AB123</f>
        <v>2.929843611457256E-3</v>
      </c>
      <c r="AD123" s="10">
        <f>LN(F1070/F1065)</f>
        <v>2.2060914702324338E-2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-2.2130277757092871E-2</v>
      </c>
      <c r="AI123" s="10">
        <f>[1]SPX_20260414_MULT!AH123</f>
        <v>-2.4312880539742926E-2</v>
      </c>
      <c r="AJ123" s="10">
        <f>LN(F1132/F1127)</f>
        <v>-2.2378826160924452E-2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-9.0236583300423705E-3</v>
      </c>
      <c r="AO123" s="10">
        <f>[1]SPX_20260414_MULT!AN123</f>
        <v>5.2975327338910139E-2</v>
      </c>
      <c r="AP123" s="10">
        <f>LN(F1258/F1253)</f>
        <v>-9.0646181258592102E-3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24.57</v>
      </c>
      <c r="C124" s="5">
        <v>24.63</v>
      </c>
      <c r="D124" s="5">
        <v>24.26</v>
      </c>
      <c r="E124" s="5">
        <v>24.39</v>
      </c>
      <c r="F124" s="5">
        <v>20.870899999999999</v>
      </c>
      <c r="G124" s="7">
        <v>4760400</v>
      </c>
      <c r="I124" s="4">
        <f>A129</f>
        <v>44481</v>
      </c>
      <c r="J124" s="10">
        <f>(F129-F124)/F124</f>
        <v>-1.2313795763479534E-3</v>
      </c>
      <c r="K124" s="10">
        <f>[1]SPX_20260414_MULT!J124</f>
        <v>1.134380441704598E-3</v>
      </c>
      <c r="L124" s="10">
        <f>LN(F129/F124)</f>
        <v>-1.2321383471323832E-3</v>
      </c>
      <c r="M124" s="10">
        <f>[1]SPX_20260414_MULT!L124</f>
        <v>1.1337375183784542E-3</v>
      </c>
      <c r="O124" s="4">
        <f>A884</f>
        <v>45579</v>
      </c>
      <c r="P124" s="10">
        <f>(F884-F879)/F879</f>
        <v>5.8781963657009596E-3</v>
      </c>
      <c r="Q124" s="10">
        <f>[1]SPX_20260414_MULT!P124</f>
        <v>2.8776673012297645E-2</v>
      </c>
      <c r="R124" s="10">
        <f>LN(F884/F879)</f>
        <v>5.860987175843547E-3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2.0970150669597429E-2</v>
      </c>
      <c r="W124" s="10">
        <f>[1]SPX_20260414_MULT!V124</f>
        <v>-3.3205611852986365E-2</v>
      </c>
      <c r="X124" s="10">
        <f>LN(F1010/F1005)</f>
        <v>2.0753303367896308E-2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2.0335992775920509E-2</v>
      </c>
      <c r="AC124" s="10">
        <f>[1]SPX_20260414_MULT!AB124</f>
        <v>7.0314822323099051E-5</v>
      </c>
      <c r="AD124" s="10">
        <f>LN(F1071/F1066)</f>
        <v>2.013197773664378E-2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-3.2600488152939179E-2</v>
      </c>
      <c r="AI124" s="10">
        <f>[1]SPX_20260414_MULT!AH124</f>
        <v>-1.2693775709429821E-2</v>
      </c>
      <c r="AJ124" s="10">
        <f>LN(F1133/F1128)</f>
        <v>-3.3143723196378379E-2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24.26</v>
      </c>
      <c r="C125" s="5">
        <v>24.7</v>
      </c>
      <c r="D125" s="5">
        <v>24.02</v>
      </c>
      <c r="E125" s="5">
        <v>24.65</v>
      </c>
      <c r="F125" s="5">
        <v>21.093299999999999</v>
      </c>
      <c r="G125" s="7">
        <v>3325000</v>
      </c>
      <c r="I125" s="4">
        <f>A130</f>
        <v>44482</v>
      </c>
      <c r="J125" s="10">
        <f>(F130-F125)/F125</f>
        <v>1.6261087643944653E-3</v>
      </c>
      <c r="K125" s="10">
        <f>[1]SPX_20260414_MULT!J125</f>
        <v>5.7292803212650403E-5</v>
      </c>
      <c r="L125" s="10">
        <f>LN(F130/F125)</f>
        <v>1.6247880810603408E-3</v>
      </c>
      <c r="M125" s="10">
        <f>[1]SPX_20260414_MULT!L125</f>
        <v>5.7291162042795175E-5</v>
      </c>
      <c r="O125" s="4">
        <f>A885</f>
        <v>45580</v>
      </c>
      <c r="P125" s="10">
        <f>(F885-F880)/F880</f>
        <v>1.0845119388612136E-2</v>
      </c>
      <c r="Q125" s="10">
        <f>[1]SPX_20260414_MULT!P125</f>
        <v>1.115083489941688E-2</v>
      </c>
      <c r="R125" s="10">
        <f>LN(F885/F880)</f>
        <v>1.0786732841397651E-2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3.3675190424374411E-2</v>
      </c>
      <c r="W125" s="10">
        <f>[1]SPX_20260414_MULT!V125</f>
        <v>2.7809911743811619E-3</v>
      </c>
      <c r="X125" s="10">
        <f>LN(F1011/F1006)</f>
        <v>3.3120597553940229E-2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1.5654816228324889E-2</v>
      </c>
      <c r="AC125" s="10">
        <f>[1]SPX_20260414_MULT!AB125</f>
        <v>2.6908697770546015E-3</v>
      </c>
      <c r="AD125" s="10">
        <f>LN(F1072/F1067)</f>
        <v>1.5533543622161769E-2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-1.5141269377010698E-2</v>
      </c>
      <c r="AI125" s="10">
        <f>[1]SPX_20260414_MULT!AH125</f>
        <v>-1.0466715330845684E-2</v>
      </c>
      <c r="AJ125" s="10">
        <f>LN(F1134/F1129)</f>
        <v>-1.5257068783098881E-2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24.67</v>
      </c>
      <c r="C126" s="5">
        <v>24.83</v>
      </c>
      <c r="D126" s="5">
        <v>24.5</v>
      </c>
      <c r="E126" s="5">
        <v>24.56</v>
      </c>
      <c r="F126" s="5">
        <v>21.016300000000001</v>
      </c>
      <c r="G126" s="7">
        <v>3426600</v>
      </c>
      <c r="I126" s="4">
        <f>A131</f>
        <v>44483</v>
      </c>
      <c r="J126" s="10">
        <f>(F131-F126)/F126</f>
        <v>1.3846395416890716E-2</v>
      </c>
      <c r="K126" s="10">
        <f>[1]SPX_20260414_MULT!J126</f>
        <v>8.7504776965324337E-3</v>
      </c>
      <c r="L126" s="10">
        <f>LN(F131/F126)</f>
        <v>1.3751409884387885E-2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3.2656666450479203E-2</v>
      </c>
      <c r="Q126" s="10">
        <f>[1]SPX_20260414_MULT!P126</f>
        <v>8.7068114170481877E-3</v>
      </c>
      <c r="R126" s="10">
        <f>LN(F886/F881)</f>
        <v>3.213476940344763E-2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-2.9289837972229966E-2</v>
      </c>
      <c r="W126" s="10">
        <f>[1]SPX_20260414_MULT!V126</f>
        <v>-4.5832661082741359E-2</v>
      </c>
      <c r="X126" s="10">
        <f>LN(F1012/F1008)</f>
        <v>-2.9727349556241907E-2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3.3611570226490209E-2</v>
      </c>
      <c r="AC126" s="10">
        <f>[1]SPX_20260414_MULT!AB126</f>
        <v>5.917169216022998E-3</v>
      </c>
      <c r="AD126" s="10">
        <f>LN(F1073/F1068)</f>
        <v>3.3059048088123363E-2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-7.9713949825052088E-3</v>
      </c>
      <c r="AI126" s="10">
        <f>[1]SPX_20260414_MULT!AH126</f>
        <v>-1.2239195221620236E-2</v>
      </c>
      <c r="AJ126" s="10">
        <f>LN(F1135/F1130)</f>
        <v>-8.0033364098854049E-3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24.51</v>
      </c>
      <c r="C127" s="5">
        <v>24.63</v>
      </c>
      <c r="D127" s="5">
        <v>24.41</v>
      </c>
      <c r="E127" s="5">
        <v>24.43</v>
      </c>
      <c r="F127" s="5">
        <v>20.905100000000001</v>
      </c>
      <c r="G127" s="7">
        <v>2681700</v>
      </c>
      <c r="I127" s="4">
        <f>A132</f>
        <v>44484</v>
      </c>
      <c r="J127" s="10">
        <f>(F132-F127)/F127</f>
        <v>1.8421342160525316E-2</v>
      </c>
      <c r="K127" s="10">
        <f>[1]SPX_20260414_MULT!J127</f>
        <v>1.8224574650315233E-2</v>
      </c>
      <c r="L127" s="10">
        <f>LN(F132/F127)</f>
        <v>1.8253724601298576E-2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3.6159310042282268E-2</v>
      </c>
      <c r="Q127" s="10">
        <f>[1]SPX_20260414_MULT!P127</f>
        <v>1.0626275226902021E-2</v>
      </c>
      <c r="R127" s="10">
        <f>LN(F887/F882)</f>
        <v>3.5520906187342452E-2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-1.1401056798325516E-2</v>
      </c>
      <c r="W127" s="10">
        <f>[1]SPX_20260414_MULT!V127</f>
        <v>-2.0173719898783516E-2</v>
      </c>
      <c r="X127" s="10">
        <f>LN(F1013/F1009)</f>
        <v>-1.1466547094601147E-2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4.4306920514823711E-2</v>
      </c>
      <c r="AC127" s="10">
        <f>[1]SPX_20260414_MULT!AB127</f>
        <v>5.9088529756618213E-3</v>
      </c>
      <c r="AD127" s="10">
        <f>LN(F1074/F1069)</f>
        <v>4.335343142273082E-2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6.5201590491255667E-3</v>
      </c>
      <c r="AI127" s="10">
        <f>[1]SPX_20260414_MULT!AH127</f>
        <v>-1.5744375604026917E-2</v>
      </c>
      <c r="AJ127" s="10">
        <f>LN(F1136/F1131)</f>
        <v>6.4989947586597445E-3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24.43</v>
      </c>
      <c r="C128" s="5">
        <v>24.53</v>
      </c>
      <c r="D128" s="5">
        <v>24.27</v>
      </c>
      <c r="E128" s="5">
        <v>24.34</v>
      </c>
      <c r="F128" s="5">
        <v>20.828099999999999</v>
      </c>
      <c r="G128" s="7">
        <v>2184000</v>
      </c>
      <c r="I128" s="4">
        <f>A133</f>
        <v>44487</v>
      </c>
      <c r="J128" s="10">
        <f>(F133-F128)/F128</f>
        <v>6.9809536155483317E-3</v>
      </c>
      <c r="K128" s="10">
        <f>[1]SPX_20260414_MULT!J128</f>
        <v>2.8723835208368183E-2</v>
      </c>
      <c r="L128" s="10">
        <f>LN(F133/F128)</f>
        <v>6.9566995710076554E-3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3.566290556616071E-2</v>
      </c>
      <c r="Q128" s="10">
        <f>[1]SPX_20260414_MULT!P128</f>
        <v>8.5365168721920591E-3</v>
      </c>
      <c r="R128" s="10">
        <f>LN(F888/F883)</f>
        <v>3.5041710161852577E-2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9.5011813427487001E-3</v>
      </c>
      <c r="W128" s="10">
        <f>[1]SPX_20260414_MULT!V128</f>
        <v>1.8985100783399357E-2</v>
      </c>
      <c r="X128" s="10">
        <f>LN(F1014/F1010)</f>
        <v>9.456328995675967E-3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5.5682739972960651E-2</v>
      </c>
      <c r="AC128" s="10">
        <f>[1]SPX_20260414_MULT!AB128</f>
        <v>1.0548179640094463E-2</v>
      </c>
      <c r="AD128" s="10">
        <f>LN(F1075/F1070)</f>
        <v>5.4187704512578032E-2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9.0976588342241583E-3</v>
      </c>
      <c r="AI128" s="10">
        <f>[1]SPX_20260414_MULT!AH128</f>
        <v>1.7016380502017717E-2</v>
      </c>
      <c r="AJ128" s="10">
        <f>LN(F1137/F1132)</f>
        <v>9.0565244323638563E-3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24.3</v>
      </c>
      <c r="C129" s="5">
        <v>24.51</v>
      </c>
      <c r="D129" s="5">
        <v>24.24</v>
      </c>
      <c r="E129" s="5">
        <v>24.36</v>
      </c>
      <c r="F129" s="5">
        <v>20.845199999999998</v>
      </c>
      <c r="G129" s="7">
        <v>3914800</v>
      </c>
      <c r="I129" s="4">
        <f>A134</f>
        <v>44488</v>
      </c>
      <c r="J129" s="10">
        <f>(F134-F129)/F129</f>
        <v>1.1494252873563359E-2</v>
      </c>
      <c r="K129" s="10">
        <f>[1]SPX_20260414_MULT!J129</f>
        <v>3.8840174200180884E-2</v>
      </c>
      <c r="L129" s="10">
        <f>LN(F134/F129)</f>
        <v>1.142869582362285E-2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2.0746417002061601E-2</v>
      </c>
      <c r="Q129" s="10">
        <f>[1]SPX_20260414_MULT!P129</f>
        <v>-1.001749174437089E-3</v>
      </c>
      <c r="R129" s="10">
        <f>LN(F889/F884)</f>
        <v>2.053414104931222E-2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9.9242326549624747E-3</v>
      </c>
      <c r="W129" s="10">
        <f>[1]SPX_20260414_MULT!V129</f>
        <v>3.8251233715666889E-2</v>
      </c>
      <c r="X129" s="10">
        <f>LN(F1015/F1011)</f>
        <v>9.8753108659347041E-3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3.8615697458786874E-2</v>
      </c>
      <c r="AC129" s="10">
        <f>[1]SPX_20260414_MULT!AB129</f>
        <v>1.5200280498737796E-2</v>
      </c>
      <c r="AD129" s="10">
        <f>LN(F1076/F1071)</f>
        <v>3.7888766370082143E-2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2.6211202956010777E-2</v>
      </c>
      <c r="AI129" s="10">
        <f>[1]SPX_20260414_MULT!AH129</f>
        <v>1.2083107566265544E-2</v>
      </c>
      <c r="AJ129" s="10">
        <f>LN(F1138/F1133)</f>
        <v>2.5873576398520549E-2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24.6</v>
      </c>
      <c r="C130" s="5">
        <v>24.81</v>
      </c>
      <c r="D130" s="5">
        <v>24.5</v>
      </c>
      <c r="E130" s="5">
        <v>24.69</v>
      </c>
      <c r="F130" s="5">
        <v>21.127600000000001</v>
      </c>
      <c r="G130" s="7">
        <v>4792100</v>
      </c>
      <c r="I130" s="4">
        <f>A135</f>
        <v>44489</v>
      </c>
      <c r="J130" s="10">
        <f>(F135-F130)/F130</f>
        <v>8.9077793975651919E-3</v>
      </c>
      <c r="K130" s="10">
        <f>[1]SPX_20260414_MULT!J130</f>
        <v>3.9504584972023818E-2</v>
      </c>
      <c r="L130" s="10">
        <f>LN(F135/F130)</f>
        <v>8.8683391741657576E-3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8.1173376836825416E-3</v>
      </c>
      <c r="Q130" s="10">
        <f>[1]SPX_20260414_MULT!P130</f>
        <v>6.1803601620688403E-3</v>
      </c>
      <c r="R130" s="10">
        <f>LN(F890/F885)</f>
        <v>8.0845693066985864E-3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4.0712776232370287E-3</v>
      </c>
      <c r="W130" s="10">
        <f>[1]SPX_20260414_MULT!V130</f>
        <v>4.5906409756131875E-2</v>
      </c>
      <c r="X130" s="10">
        <f>LN(F1016/F1011)</f>
        <v>4.0630123982500765E-3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4.1770691336468074E-2</v>
      </c>
      <c r="AC130" s="10">
        <f>[1]SPX_20260414_MULT!AB130</f>
        <v>1.0479026297988666E-2</v>
      </c>
      <c r="AD130" s="10">
        <f>LN(F1077/F1072)</f>
        <v>4.0921853217218918E-2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1.8168038317526031E-2</v>
      </c>
      <c r="AI130" s="10">
        <f>[1]SPX_20260414_MULT!AH130</f>
        <v>1.3701949281385883E-2</v>
      </c>
      <c r="AJ130" s="10">
        <f>LN(F1139/F1134)</f>
        <v>1.8004971615808718E-2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24.76</v>
      </c>
      <c r="C131" s="5">
        <v>25.06</v>
      </c>
      <c r="D131" s="5">
        <v>24.72</v>
      </c>
      <c r="E131" s="5">
        <v>24.9</v>
      </c>
      <c r="F131" s="5">
        <v>21.307300000000001</v>
      </c>
      <c r="G131" s="7">
        <v>4533300</v>
      </c>
      <c r="I131" s="4">
        <f>A136</f>
        <v>44490</v>
      </c>
      <c r="J131" s="10">
        <f>(F136-F131)/F131</f>
        <v>0</v>
      </c>
      <c r="K131" s="10">
        <f>[1]SPX_20260414_MULT!J131</f>
        <v>2.5126965302932569E-2</v>
      </c>
      <c r="L131" s="10">
        <f>LN(F136/F131)</f>
        <v>0</v>
      </c>
      <c r="M131" s="10">
        <f>[1]SPX_20260414_MULT!L131</f>
        <v>2.4816473507518179E-2</v>
      </c>
      <c r="O131" s="4">
        <f>A891</f>
        <v>45588</v>
      </c>
      <c r="P131" s="10">
        <f>(F891-F886)/F886</f>
        <v>5.9814515188399489E-3</v>
      </c>
      <c r="Q131" s="10">
        <f>[1]SPX_20260414_MULT!P131</f>
        <v>-7.7108309427063714E-3</v>
      </c>
      <c r="R131" s="10">
        <f>LN(F891/F886)</f>
        <v>5.9636336535322451E-3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4.2507875094623351E-2</v>
      </c>
      <c r="W131" s="10">
        <f>[1]SPX_20260414_MULT!V131</f>
        <v>7.1837033390057203E-2</v>
      </c>
      <c r="X131" s="10">
        <f>LN(F1017/F1012)</f>
        <v>4.1629228709888055E-2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3.1296048519292921E-2</v>
      </c>
      <c r="AC131" s="10">
        <f>[1]SPX_20260414_MULT!AB131</f>
        <v>1.4586813281052673E-2</v>
      </c>
      <c r="AD131" s="10">
        <f>LN(F1078/F1073)</f>
        <v>3.081631077945074E-2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1.3316689423232223E-2</v>
      </c>
      <c r="AI131" s="10">
        <f>[1]SPX_20260414_MULT!AH131</f>
        <v>4.2481703919892214E-3</v>
      </c>
      <c r="AJ131" s="10">
        <f>LN(F1140/F1135)</f>
        <v>1.3228801703846257E-2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24.9</v>
      </c>
      <c r="C132" s="5">
        <v>25.01</v>
      </c>
      <c r="D132" s="5">
        <v>24.75</v>
      </c>
      <c r="E132" s="5">
        <v>24.88</v>
      </c>
      <c r="F132" s="5">
        <v>21.290199999999999</v>
      </c>
      <c r="G132" s="7">
        <v>2991600</v>
      </c>
      <c r="I132" s="4">
        <f>A137</f>
        <v>44491</v>
      </c>
      <c r="J132" s="10">
        <f>(F137-F132)/F132</f>
        <v>6.8294332603734209E-3</v>
      </c>
      <c r="K132" s="10">
        <f>[1]SPX_20260414_MULT!J132</f>
        <v>1.6444579257709008E-2</v>
      </c>
      <c r="L132" s="10">
        <f>LN(F137/F132)</f>
        <v>6.8062183177095776E-3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8.5817321406587883E-3</v>
      </c>
      <c r="Q132" s="10">
        <f>[1]SPX_20260414_MULT!P132</f>
        <v>-5.4113603113133011E-3</v>
      </c>
      <c r="R132" s="10">
        <f>LN(F892/F887)</f>
        <v>8.5451184011403735E-3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1.7940095450847574E-2</v>
      </c>
      <c r="W132" s="10">
        <f>[1]SPX_20260414_MULT!V132</f>
        <v>5.1641963766962395E-2</v>
      </c>
      <c r="X132" s="10">
        <f>LN(F1018/F1013)</f>
        <v>1.7781071063720774E-2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-1.0786427263599269E-2</v>
      </c>
      <c r="AC132" s="10">
        <f>[1]SPX_20260414_MULT!AB132</f>
        <v>1.3348436098889428E-2</v>
      </c>
      <c r="AD132" s="10">
        <f>LN(F1079/F1074)</f>
        <v>-1.0845022506644635E-2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1.5039634498887388E-2</v>
      </c>
      <c r="AI132" s="10">
        <f>[1]SPX_20260414_MULT!AH132</f>
        <v>1.6498559119109003E-2</v>
      </c>
      <c r="AJ132" s="10">
        <f>LN(F1141/F1136)</f>
        <v>1.4927660498744187E-2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24.76</v>
      </c>
      <c r="C133" s="5">
        <v>24.79</v>
      </c>
      <c r="D133" s="5">
        <v>24.44</v>
      </c>
      <c r="E133" s="5">
        <v>24.51</v>
      </c>
      <c r="F133" s="5">
        <v>20.973500000000001</v>
      </c>
      <c r="G133" s="7">
        <v>3059500</v>
      </c>
      <c r="I133" s="4">
        <f>A138</f>
        <v>44494</v>
      </c>
      <c r="J133" s="10">
        <f>(F138-F133)/F133</f>
        <v>1.8771306648866379E-2</v>
      </c>
      <c r="K133" s="10">
        <f>[1]SPX_20260414_MULT!J133</f>
        <v>1.7835888428738809E-2</v>
      </c>
      <c r="L133" s="10">
        <f>LN(F138/F133)</f>
        <v>1.8597299856185006E-2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-9.1053568654629793E-3</v>
      </c>
      <c r="Q133" s="10">
        <f>[1]SPX_20260414_MULT!P133</f>
        <v>-9.6424523399006278E-3</v>
      </c>
      <c r="R133" s="10">
        <f>LN(F893/F888)</f>
        <v>-9.1470639925107684E-3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1.7198351693144564E-3</v>
      </c>
      <c r="W133" s="10">
        <f>[1]SPX_20260414_MULT!V133</f>
        <v>3.5938473768633607E-2</v>
      </c>
      <c r="X133" s="10">
        <f>LN(F1019/F1014)</f>
        <v>1.7183579462871493E-3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2.1368563817850531E-3</v>
      </c>
      <c r="AC133" s="10">
        <f>[1]SPX_20260414_MULT!AB133</f>
        <v>9.7057824448099957E-3</v>
      </c>
      <c r="AD133" s="10">
        <f>LN(F1080/F1075)</f>
        <v>2.1345765513891782E-3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8.7868861737425974E-3</v>
      </c>
      <c r="AI133" s="10">
        <f>[1]SPX_20260414_MULT!AH133</f>
        <v>1.9159650695591789E-2</v>
      </c>
      <c r="AJ133" s="10">
        <f>LN(F1142/F1137)</f>
        <v>8.7485061528170902E-3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24.61</v>
      </c>
      <c r="C134" s="5">
        <v>24.66</v>
      </c>
      <c r="D134" s="5">
        <v>24.47</v>
      </c>
      <c r="E134" s="5">
        <v>24.64</v>
      </c>
      <c r="F134" s="5">
        <v>21.084800000000001</v>
      </c>
      <c r="G134" s="7">
        <v>2061200</v>
      </c>
      <c r="I134" s="4">
        <f>A139</f>
        <v>44495</v>
      </c>
      <c r="J134" s="10">
        <f>(F139-F134)/F134</f>
        <v>1.2985657914706225E-2</v>
      </c>
      <c r="K134" s="10">
        <f>[1]SPX_20260414_MULT!J134</f>
        <v>1.2204561262859169E-2</v>
      </c>
      <c r="L134" s="10">
        <f>LN(F139/F134)</f>
        <v>1.2902067135428356E-2</v>
      </c>
      <c r="M134" s="10">
        <f>[1]SPX_20260414_MULT!L134</f>
        <v>1.213068607385522E-2</v>
      </c>
      <c r="O134" s="4">
        <f>A894</f>
        <v>45593</v>
      </c>
      <c r="P134" s="10">
        <f>(F894-F889)/F889</f>
        <v>6.0135778834970429E-3</v>
      </c>
      <c r="Q134" s="10">
        <f>[1]SPX_20260414_MULT!P134</f>
        <v>-5.20329758557411E-3</v>
      </c>
      <c r="R134" s="10">
        <f>LN(F894/F889)</f>
        <v>5.9955684885496935E-3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-1.1173941368078241E-2</v>
      </c>
      <c r="W134" s="10">
        <f>[1]SPX_20260414_MULT!V134</f>
        <v>2.1763920820745294E-2</v>
      </c>
      <c r="X134" s="10">
        <f>LN(F1020/F1015)</f>
        <v>-1.1236838831546626E-2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1.8709426378887312E-2</v>
      </c>
      <c r="AC134" s="10">
        <f>[1]SPX_20260414_MULT!AB134</f>
        <v>6.2741883035242172E-4</v>
      </c>
      <c r="AD134" s="10">
        <f>LN(F1081/F1076)</f>
        <v>1.8536557912474876E-2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-2.7353671811762782E-3</v>
      </c>
      <c r="AI134" s="10">
        <f>[1]SPX_20260414_MULT!AH134</f>
        <v>2.0791031810685694E-2</v>
      </c>
      <c r="AJ134" s="10">
        <f>LN(F1143/F1138)</f>
        <v>-2.7391151342296234E-3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24.73</v>
      </c>
      <c r="C135" s="5">
        <v>25.04</v>
      </c>
      <c r="D135" s="5">
        <v>24.69</v>
      </c>
      <c r="E135" s="5">
        <v>24.91</v>
      </c>
      <c r="F135" s="5">
        <v>21.315799999999999</v>
      </c>
      <c r="G135" s="7">
        <v>2976000</v>
      </c>
      <c r="I135" s="4">
        <f>A140</f>
        <v>44496</v>
      </c>
      <c r="J135" s="10">
        <f>(F140-F135)/F135</f>
        <v>-2.8101220690754723E-3</v>
      </c>
      <c r="K135" s="10">
        <f>[1]SPX_20260414_MULT!J135</f>
        <v>3.4148261738335683E-3</v>
      </c>
      <c r="L135" s="10">
        <f>LN(F140/F135)</f>
        <v>-2.8140778746995614E-3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-1.0065726112015306E-2</v>
      </c>
      <c r="Q135" s="10">
        <f>[1]SPX_20260414_MULT!P135</f>
        <v>-3.1241966391784633E-3</v>
      </c>
      <c r="R135" s="10">
        <f>LN(F895/F890)</f>
        <v>-1.0116728069552492E-2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3.2710745794520026E-3</v>
      </c>
      <c r="W135" s="10">
        <f>[1]SPX_20260414_MULT!V135</f>
        <v>2.922240059653838E-2</v>
      </c>
      <c r="X135" s="10">
        <f>LN(F1021/F1016)</f>
        <v>3.2657362532075265E-3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1.9850672756722018E-2</v>
      </c>
      <c r="AC135" s="10">
        <f>[1]SPX_20260414_MULT!AB135</f>
        <v>-3.765312237024337E-3</v>
      </c>
      <c r="AD135" s="10">
        <f>LN(F1082/F1077)</f>
        <v>1.9656217320646641E-2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-7.320015587409601E-3</v>
      </c>
      <c r="AI135" s="10">
        <f>[1]SPX_20260414_MULT!AH135</f>
        <v>2.3093083164303512E-2</v>
      </c>
      <c r="AJ135" s="10">
        <f>LN(F1144/F1139)</f>
        <v>-7.3469383654043603E-3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24.9</v>
      </c>
      <c r="C136" s="5">
        <v>25.01</v>
      </c>
      <c r="D136" s="5">
        <v>24.82</v>
      </c>
      <c r="E136" s="5">
        <v>24.9</v>
      </c>
      <c r="F136" s="5">
        <v>21.307300000000001</v>
      </c>
      <c r="G136" s="7">
        <v>3952700</v>
      </c>
      <c r="I136" s="4">
        <f>A141</f>
        <v>44497</v>
      </c>
      <c r="J136" s="10">
        <f>(F141-F136)/F136</f>
        <v>1.8772908815244905E-5</v>
      </c>
      <c r="K136" s="10">
        <f>[1]SPX_20260414_MULT!J136</f>
        <v>1.025106753518041E-2</v>
      </c>
      <c r="L136" s="10">
        <f>LN(F141/F136)</f>
        <v>1.8772732606398119E-5</v>
      </c>
      <c r="M136" s="10">
        <f>[1]SPX_20260414_MULT!L136</f>
        <v>1.0198881679852403E-2</v>
      </c>
      <c r="O136" s="4">
        <f>A896</f>
        <v>45595</v>
      </c>
      <c r="P136" s="10">
        <f>(F896-F891)/F891</f>
        <v>-5.0956247194284352E-3</v>
      </c>
      <c r="Q136" s="10">
        <f>[1]SPX_20260414_MULT!P136</f>
        <v>2.8029710250934213E-3</v>
      </c>
      <c r="R136" s="10">
        <f>LN(F896/F891)</f>
        <v>-5.1086516876060733E-3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-3.5473175200528462E-3</v>
      </c>
      <c r="W136" s="10">
        <f>[1]SPX_20260414_MULT!V136</f>
        <v>2.1999529730951827E-2</v>
      </c>
      <c r="X136" s="10">
        <f>LN(F1022/F1017)</f>
        <v>-3.5536241697233877E-3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1.6420657021011385E-2</v>
      </c>
      <c r="AC136" s="10">
        <f>[1]SPX_20260414_MULT!AB136</f>
        <v>-2.3577834663123347E-2</v>
      </c>
      <c r="AD136" s="10">
        <f>LN(F1083/F1078)</f>
        <v>1.6287295969480631E-2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-3.7841860637115123E-2</v>
      </c>
      <c r="AI136" s="10">
        <f>[1]SPX_20260414_MULT!AH136</f>
        <v>2.8538362070310117E-2</v>
      </c>
      <c r="AJ136" s="10">
        <f>LN(F1145/F1140)</f>
        <v>-3.8576455794228956E-2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24.91</v>
      </c>
      <c r="C137" s="5">
        <v>25.14</v>
      </c>
      <c r="D137" s="5">
        <v>24.87</v>
      </c>
      <c r="E137" s="5">
        <v>25.05</v>
      </c>
      <c r="F137" s="5">
        <v>21.435600000000001</v>
      </c>
      <c r="G137" s="7">
        <v>3149900</v>
      </c>
      <c r="I137" s="4">
        <f>A142</f>
        <v>44498</v>
      </c>
      <c r="J137" s="10">
        <f>(F142-F137)/F137</f>
        <v>-6.3679113250854477E-3</v>
      </c>
      <c r="K137" s="10">
        <f>[1]SPX_20260414_MULT!J137</f>
        <v>1.3307223774059261E-2</v>
      </c>
      <c r="L137" s="10">
        <f>LN(F142/F137)</f>
        <v>-6.3882729591546068E-3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4.7426099538241473E-3</v>
      </c>
      <c r="Q137" s="10">
        <f>[1]SPX_20260414_MULT!P137</f>
        <v>-1.7971121816551919E-2</v>
      </c>
      <c r="R137" s="10">
        <f>LN(F897/F892)</f>
        <v>4.7313992107183072E-3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-2.0279223297937883E-3</v>
      </c>
      <c r="W137" s="10">
        <f>[1]SPX_20260414_MULT!V137</f>
        <v>8.2865505997027546E-3</v>
      </c>
      <c r="X137" s="10">
        <f>LN(F1023/F1018)</f>
        <v>-2.029981348439128E-3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5.688362801366293E-2</v>
      </c>
      <c r="AC137" s="10">
        <f>[1]SPX_20260414_MULT!AB137</f>
        <v>-9.3634199666028858E-3</v>
      </c>
      <c r="AD137" s="10">
        <f>LN(F1084/F1079)</f>
        <v>5.5324604340436651E-2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-3.9663349762856945E-2</v>
      </c>
      <c r="AI137" s="10">
        <f>[1]SPX_20260414_MULT!AH137</f>
        <v>1.2450938384120548E-2</v>
      </c>
      <c r="AJ137" s="10">
        <f>LN(F1146/F1141)</f>
        <v>-4.047137866282173E-2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25</v>
      </c>
      <c r="C138" s="5">
        <v>25.09</v>
      </c>
      <c r="D138" s="5">
        <v>24.83</v>
      </c>
      <c r="E138" s="5">
        <v>24.97</v>
      </c>
      <c r="F138" s="5">
        <v>21.3672</v>
      </c>
      <c r="G138" s="7">
        <v>2233600</v>
      </c>
      <c r="I138" s="4">
        <f>A143</f>
        <v>44501</v>
      </c>
      <c r="J138" s="10">
        <f>(F143-F138)/F138</f>
        <v>3.2760492717810608E-3</v>
      </c>
      <c r="K138" s="10">
        <f>[1]SPX_20260414_MULT!J138</f>
        <v>1.0333977155270648E-2</v>
      </c>
      <c r="L138" s="10">
        <f>LN(F143/F138)</f>
        <v>3.2706947137092139E-3</v>
      </c>
      <c r="M138" s="10">
        <f>[1]SPX_20260414_MULT!L138</f>
        <v>1.0280946644506746E-2</v>
      </c>
      <c r="O138" s="4">
        <f>A898</f>
        <v>45597</v>
      </c>
      <c r="P138" s="10">
        <f>(F898-F893)/F893</f>
        <v>-1.9505577328912263E-3</v>
      </c>
      <c r="Q138" s="10">
        <f>[1]SPX_20260414_MULT!P138</f>
        <v>-1.3656794045977168E-2</v>
      </c>
      <c r="R138" s="10">
        <f>LN(F898/F893)</f>
        <v>-1.9524625479968136E-3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3.5030701742871789E-2</v>
      </c>
      <c r="W138" s="10">
        <f>[1]SPX_20260414_MULT!V138</f>
        <v>1.1172387958248207E-2</v>
      </c>
      <c r="X138" s="10">
        <f>LN(F1024/F1019)</f>
        <v>3.4431089797061706E-2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2.3820419449691356E-2</v>
      </c>
      <c r="AC138" s="10">
        <f>[1]SPX_20260414_MULT!AB138</f>
        <v>-1.1249658778401337E-2</v>
      </c>
      <c r="AD138" s="10">
        <f>LN(F1085/F1080)</f>
        <v>2.3541139606752668E-2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-2.8379935806174827E-2</v>
      </c>
      <c r="AI138" s="10">
        <f>[1]SPX_20260414_MULT!AH138</f>
        <v>7.1425964250811736E-3</v>
      </c>
      <c r="AJ138" s="10">
        <f>LN(F1147/F1142)</f>
        <v>-2.879043139440525E-2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25</v>
      </c>
      <c r="C139" s="5">
        <v>25.14</v>
      </c>
      <c r="D139" s="5">
        <v>24.9</v>
      </c>
      <c r="E139" s="5">
        <v>24.96</v>
      </c>
      <c r="F139" s="5">
        <v>21.358599999999999</v>
      </c>
      <c r="G139" s="7">
        <v>3200300</v>
      </c>
      <c r="I139" s="4">
        <f>A144</f>
        <v>44502</v>
      </c>
      <c r="J139" s="10">
        <f>(F144-F139)/F139</f>
        <v>4.213759328801772E-5</v>
      </c>
      <c r="K139" s="10">
        <f>[1]SPX_20260414_MULT!J139</f>
        <v>1.2210374683865353E-2</v>
      </c>
      <c r="L139" s="10">
        <f>LN(F144/F139)</f>
        <v>4.2136705524526623E-5</v>
      </c>
      <c r="M139" s="10">
        <f>[1]SPX_20260414_MULT!L139</f>
        <v>1.2136429383591708E-2</v>
      </c>
      <c r="O139" s="4">
        <f>A899</f>
        <v>45600</v>
      </c>
      <c r="P139" s="10">
        <f>(F899-F894)/F894</f>
        <v>-3.8685817390992677E-3</v>
      </c>
      <c r="Q139" s="10">
        <f>[1]SPX_20260414_MULT!P139</f>
        <v>-1.9031462071049832E-2</v>
      </c>
      <c r="R139" s="10">
        <f>LN(F899/F894)</f>
        <v>-3.8760840565715796E-3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1.6684147556277205E-2</v>
      </c>
      <c r="W139" s="10">
        <f>[1]SPX_20260414_MULT!V139</f>
        <v>1.067064686694765E-2</v>
      </c>
      <c r="X139" s="10">
        <f>LN(F1025/F1020)</f>
        <v>1.6546496121039603E-2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-8.2968893917305733E-3</v>
      </c>
      <c r="AC139" s="10">
        <f>[1]SPX_20260414_MULT!AB139</f>
        <v>-2.8037216175600451E-3</v>
      </c>
      <c r="AD139" s="10">
        <f>LN(F1086/F1081)</f>
        <v>-8.3315001525755411E-3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-1.9783182662076522E-2</v>
      </c>
      <c r="AI139" s="10">
        <f>[1]SPX_20260414_MULT!AH139</f>
        <v>-3.373012311771369E-3</v>
      </c>
      <c r="AJ139" s="10">
        <f>LN(F1148/F1143)</f>
        <v>-1.9981489606407183E-2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25</v>
      </c>
      <c r="C140" s="5">
        <v>25.04</v>
      </c>
      <c r="D140" s="5">
        <v>24.77</v>
      </c>
      <c r="E140" s="5">
        <v>24.84</v>
      </c>
      <c r="F140" s="5">
        <v>21.2559</v>
      </c>
      <c r="G140" s="7">
        <v>2931000</v>
      </c>
      <c r="I140" s="4">
        <f>A145</f>
        <v>44503</v>
      </c>
      <c r="J140" s="10">
        <f>(F145-F140)/F140</f>
        <v>2.7215972976914561E-2</v>
      </c>
      <c r="K140" s="10">
        <f>[1]SPX_20260414_MULT!J140</f>
        <v>2.3922946080438698E-2</v>
      </c>
      <c r="L140" s="10">
        <f>LN(F145/F140)</f>
        <v>2.6852203849126111E-2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3.131242585143159E-2</v>
      </c>
      <c r="Q140" s="10">
        <f>[1]SPX_20260414_MULT!P140</f>
        <v>-8.5994837679838638E-3</v>
      </c>
      <c r="R140" s="10">
        <f>LN(F900/F895)</f>
        <v>3.0832190993599479E-2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7.1243083386019002E-3</v>
      </c>
      <c r="W140" s="10">
        <f>[1]SPX_20260414_MULT!V140</f>
        <v>-4.7056890008684363E-3</v>
      </c>
      <c r="X140" s="10">
        <f>LN(F1026/F1021)</f>
        <v>7.099050346812282E-3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-1.886121509473814E-3</v>
      </c>
      <c r="AC140" s="10">
        <f>[1]SPX_20260414_MULT!AB140</f>
        <v>9.6207993257960237E-5</v>
      </c>
      <c r="AD140" s="10">
        <f>LN(F1087/F1082)</f>
        <v>-1.8879024764137161E-3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-5.3735890215178654E-3</v>
      </c>
      <c r="AI140" s="10">
        <f>[1]SPX_20260414_MULT!AH140</f>
        <v>-1.7318560921469325E-2</v>
      </c>
      <c r="AJ140" s="10">
        <f>LN(F1149/F1144)</f>
        <v>-5.3880786819685399E-3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24.67</v>
      </c>
      <c r="C141" s="5">
        <v>24.7</v>
      </c>
      <c r="D141" s="5">
        <v>24.55</v>
      </c>
      <c r="E141" s="5">
        <v>24.68</v>
      </c>
      <c r="F141" s="5">
        <v>21.307700000000001</v>
      </c>
      <c r="G141" s="7">
        <v>3112300</v>
      </c>
      <c r="I141" s="4">
        <f>A146</f>
        <v>44504</v>
      </c>
      <c r="J141" s="10">
        <f>(F146-F141)/F141</f>
        <v>1.5801799349530941E-2</v>
      </c>
      <c r="K141" s="10">
        <f>[1]SPX_20260414_MULT!J141</f>
        <v>1.8196814438123859E-2</v>
      </c>
      <c r="L141" s="10">
        <f>LN(F146/F141)</f>
        <v>1.5678250745449908E-2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8.4595088046423451E-3</v>
      </c>
      <c r="Q141" s="10">
        <f>[1]SPX_20260414_MULT!P141</f>
        <v>1.9844625165250627E-2</v>
      </c>
      <c r="R141" s="10">
        <f>LN(F901/F896)</f>
        <v>8.4239276850709144E-3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-2.5183416868867197E-2</v>
      </c>
      <c r="W141" s="10">
        <f>[1]SPX_20260414_MULT!V141</f>
        <v>3.4300348548245471E-2</v>
      </c>
      <c r="X141" s="10">
        <f>LN(F1027/F1022)</f>
        <v>-2.5505945546555997E-2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-7.2778216825921099E-3</v>
      </c>
      <c r="AC141" s="10">
        <f>[1]SPX_20260414_MULT!AB141</f>
        <v>2.4277037846269559E-2</v>
      </c>
      <c r="AD141" s="10">
        <f>LN(F1088/F1083)</f>
        <v>-7.3044342263277147E-3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1.6411399581067302E-2</v>
      </c>
      <c r="AI141" s="10">
        <f>[1]SPX_20260414_MULT!AH141</f>
        <v>-1.368530165589015E-2</v>
      </c>
      <c r="AJ141" s="10">
        <f>LN(F1150/F1145)</f>
        <v>1.6278188045474637E-2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24.59</v>
      </c>
      <c r="C142" s="5">
        <v>24.8</v>
      </c>
      <c r="D142" s="5">
        <v>24.54</v>
      </c>
      <c r="E142" s="5">
        <v>24.67</v>
      </c>
      <c r="F142" s="5">
        <v>21.299099999999999</v>
      </c>
      <c r="G142" s="7">
        <v>3494400</v>
      </c>
      <c r="I142" s="4">
        <f>A147</f>
        <v>44505</v>
      </c>
      <c r="J142" s="10">
        <f>(F147-F142)/F142</f>
        <v>2.5940063195158576E-2</v>
      </c>
      <c r="K142" s="10">
        <f>[1]SPX_20260414_MULT!J142</f>
        <v>2.0009185344297079E-2</v>
      </c>
      <c r="L142" s="10">
        <f>LN(F147/F142)</f>
        <v>2.5609327103741576E-2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-4.5513268777185676E-3</v>
      </c>
      <c r="Q142" s="10">
        <f>[1]SPX_20260414_MULT!P142</f>
        <v>4.6911267405331032E-2</v>
      </c>
      <c r="R142" s="10">
        <f>LN(F902/F897)</f>
        <v>-4.5617156998273116E-3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-3.9125308458412153E-2</v>
      </c>
      <c r="W142" s="10">
        <f>[1]SPX_20260414_MULT!V142</f>
        <v>4.9874099998961904E-2</v>
      </c>
      <c r="X142" s="10">
        <f>LN(F1028/F1023)</f>
        <v>-3.9911272331143714E-2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-2.7232325705112217E-2</v>
      </c>
      <c r="AC142" s="10">
        <f>[1]SPX_20260414_MULT!AB142</f>
        <v>6.8737303493197326E-3</v>
      </c>
      <c r="AD142" s="10">
        <f>LN(F1089/F1084)</f>
        <v>-2.7609997871188896E-2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2.2224374182927404E-2</v>
      </c>
      <c r="AI142" s="10">
        <f>[1]SPX_20260414_MULT!AH142</f>
        <v>-1.4953813939317348E-2</v>
      </c>
      <c r="AJ142" s="10">
        <f>LN(F1151/F1146)</f>
        <v>2.1981011895510008E-2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24.65</v>
      </c>
      <c r="C143" s="5">
        <v>24.9</v>
      </c>
      <c r="D143" s="5">
        <v>24.6</v>
      </c>
      <c r="E143" s="5">
        <v>24.83</v>
      </c>
      <c r="F143" s="5">
        <v>21.437200000000001</v>
      </c>
      <c r="G143" s="7">
        <v>3017500</v>
      </c>
      <c r="I143" s="4">
        <f>A148</f>
        <v>44508</v>
      </c>
      <c r="J143" s="10">
        <f>(F148-F143)/F143</f>
        <v>9.6654413822700857E-3</v>
      </c>
      <c r="K143" s="10">
        <f>[1]SPX_20260414_MULT!J143</f>
        <v>1.9080320419109384E-2</v>
      </c>
      <c r="L143" s="10">
        <f>LN(F148/F143)</f>
        <v>9.6190298228736489E-3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4.2911557968059504E-2</v>
      </c>
      <c r="Q143" s="10">
        <f>[1]SPX_20260414_MULT!P143</f>
        <v>4.6561271001301217E-2</v>
      </c>
      <c r="R143" s="10">
        <f>LN(F903/F898)</f>
        <v>4.2016376611243744E-2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-6.4230584857469575E-2</v>
      </c>
      <c r="W143" s="10">
        <f>[1]SPX_20260414_MULT!V143</f>
        <v>4.6401583526359293E-2</v>
      </c>
      <c r="X143" s="10">
        <f>LN(F1029/F1024)</f>
        <v>-6.6386184197472137E-2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-1.2588859038063735E-2</v>
      </c>
      <c r="AC143" s="10">
        <f>[1]SPX_20260414_MULT!AB143</f>
        <v>2.3268055468529295E-2</v>
      </c>
      <c r="AD143" s="10">
        <f>LN(F1090/F1085)</f>
        <v>-1.2668770091662276E-2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3.4194121171146216E-2</v>
      </c>
      <c r="AI143" s="10">
        <f>[1]SPX_20260414_MULT!AH143</f>
        <v>-1.628613150825621E-2</v>
      </c>
      <c r="AJ143" s="10">
        <f>LN(F1152/F1147)</f>
        <v>3.3622496542193826E-2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24.93</v>
      </c>
      <c r="C144" s="5">
        <v>24.94</v>
      </c>
      <c r="D144" s="5">
        <v>24.62</v>
      </c>
      <c r="E144" s="5">
        <v>24.74</v>
      </c>
      <c r="F144" s="5">
        <v>21.359500000000001</v>
      </c>
      <c r="G144" s="7">
        <v>4268600</v>
      </c>
      <c r="I144" s="4">
        <f>A149</f>
        <v>44509</v>
      </c>
      <c r="J144" s="10">
        <f>(F149-F144)/F144</f>
        <v>1.1723120859570639E-2</v>
      </c>
      <c r="K144" s="10">
        <f>[1]SPX_20260414_MULT!J144</f>
        <v>1.1791023113191877E-2</v>
      </c>
      <c r="L144" s="10">
        <f>LN(F149/F144)</f>
        <v>1.1654937442496788E-2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4.2602705628679315E-2</v>
      </c>
      <c r="Q144" s="10">
        <f>[1]SPX_20260414_MULT!P144</f>
        <v>5.0529646287994619E-2</v>
      </c>
      <c r="R144" s="10">
        <f>LN(F904/F899)</f>
        <v>4.1720188426843212E-2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-2.3227482095320651E-2</v>
      </c>
      <c r="W144" s="10">
        <f>[1]SPX_20260414_MULT!V144</f>
        <v>4.4666840479716155E-2</v>
      </c>
      <c r="X144" s="10">
        <f>LN(F1030/F1025)</f>
        <v>-2.350149140465304E-2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2.0077178663975383E-2</v>
      </c>
      <c r="AC144" s="10">
        <f>[1]SPX_20260414_MULT!AB144</f>
        <v>1.9151906851126665E-2</v>
      </c>
      <c r="AD144" s="10">
        <f>LN(F1091/F1086)</f>
        <v>1.9878289790539516E-2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2.6771140182646137E-2</v>
      </c>
      <c r="AI144" s="10">
        <f>[1]SPX_20260414_MULT!AH144</f>
        <v>-2.8517345273918388E-3</v>
      </c>
      <c r="AJ144" s="10">
        <f>LN(F1153/F1148)</f>
        <v>2.6419063058345876E-2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24.91</v>
      </c>
      <c r="C145" s="5">
        <v>25.61</v>
      </c>
      <c r="D145" s="5">
        <v>24.83</v>
      </c>
      <c r="E145" s="5">
        <v>25.29</v>
      </c>
      <c r="F145" s="5">
        <v>21.834399999999999</v>
      </c>
      <c r="G145" s="7">
        <v>6673200</v>
      </c>
      <c r="I145" s="4">
        <f>A150</f>
        <v>44510</v>
      </c>
      <c r="J145" s="10">
        <f>(F150-F145)/F145</f>
        <v>7.8774777415466181E-4</v>
      </c>
      <c r="K145" s="10">
        <f>[1]SPX_20260414_MULT!J145</f>
        <v>-2.9738423829635974E-3</v>
      </c>
      <c r="L145" s="10">
        <f>LN(F150/F145)</f>
        <v>7.8743766372536101E-4</v>
      </c>
      <c r="M145" s="10">
        <f>[1]SPX_20260414_MULT!L145</f>
        <v>-2.9782730384506698E-3</v>
      </c>
      <c r="O145" s="4">
        <f>A905</f>
        <v>45608</v>
      </c>
      <c r="P145" s="10">
        <f>(F905-F900)/F900</f>
        <v>2.0437312956150377E-2</v>
      </c>
      <c r="Q145" s="10">
        <f>[1]SPX_20260414_MULT!P145</f>
        <v>3.4798332796046688E-2</v>
      </c>
      <c r="R145" s="10">
        <f>LN(F905/F900)</f>
        <v>2.023127360652649E-2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-1.2632911458076681E-2</v>
      </c>
      <c r="W145" s="10">
        <f>[1]SPX_20260414_MULT!V145</f>
        <v>5.2733999207266513E-2</v>
      </c>
      <c r="X145" s="10">
        <f>LN(F1031/F1026)</f>
        <v>-1.2713385147026041E-2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4.2487837405184052E-3</v>
      </c>
      <c r="AC145" s="10">
        <f>[1]SPX_20260414_MULT!AB145</f>
        <v>2.0274447949526809E-2</v>
      </c>
      <c r="AD145" s="10">
        <f>LN(F1092/F1087)</f>
        <v>4.2397831442667249E-3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2.4959350362065227E-2</v>
      </c>
      <c r="AI145" s="10">
        <f>[1]SPX_20260414_MULT!AH145</f>
        <v>1.1084626446962054E-2</v>
      </c>
      <c r="AJ145" s="10">
        <f>LN(F1154/F1149)</f>
        <v>2.4652953620614041E-2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25.36</v>
      </c>
      <c r="C146" s="5">
        <v>25.37</v>
      </c>
      <c r="D146" s="5">
        <v>24.77</v>
      </c>
      <c r="E146" s="5">
        <v>25.07</v>
      </c>
      <c r="F146" s="5">
        <v>21.644400000000001</v>
      </c>
      <c r="G146" s="7">
        <v>5797300</v>
      </c>
      <c r="I146" s="4">
        <f>A151</f>
        <v>44511</v>
      </c>
      <c r="J146" s="10">
        <f>(F151-F146)/F146</f>
        <v>7.9928295540642195E-4</v>
      </c>
      <c r="K146" s="10">
        <f>[1]SPX_20260414_MULT!J146</f>
        <v>-6.5789967098925199E-3</v>
      </c>
      <c r="L146" s="10">
        <f>LN(F151/F146)</f>
        <v>7.989636988912324E-4</v>
      </c>
      <c r="M146" s="10">
        <f>[1]SPX_20260414_MULT!L146</f>
        <v>-6.6007336995894334E-3</v>
      </c>
      <c r="O146" s="4">
        <f>A906</f>
        <v>45609</v>
      </c>
      <c r="P146" s="10">
        <f>(F906-F901)/F901</f>
        <v>3.1002951251022339E-2</v>
      </c>
      <c r="Q146" s="10">
        <f>[1]SPX_20260414_MULT!P146</f>
        <v>9.5023646323856726E-3</v>
      </c>
      <c r="R146" s="10">
        <f>LN(F906/F901)</f>
        <v>3.0532067543841673E-2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4.1751846721449909E-2</v>
      </c>
      <c r="W146" s="10">
        <f>[1]SPX_20260414_MULT!V146</f>
        <v>2.0432292934218197E-2</v>
      </c>
      <c r="X146" s="10">
        <f>LN(F1032/F1027)</f>
        <v>4.0903764029629613E-2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-7.8040001833396223E-3</v>
      </c>
      <c r="AC146" s="10">
        <f>[1]SPX_20260414_MULT!AB146</f>
        <v>9.4451945176753319E-3</v>
      </c>
      <c r="AD146" s="10">
        <f>LN(F1093/F1088)</f>
        <v>-7.8346107533695964E-3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1.79614679245996E-2</v>
      </c>
      <c r="AI146" s="10">
        <f>[1]SPX_20260414_MULT!AH146</f>
        <v>8.0381943678094828E-3</v>
      </c>
      <c r="AJ146" s="10">
        <f>LN(F1155/F1150)</f>
        <v>1.7802066650282892E-2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25.23</v>
      </c>
      <c r="C147" s="5">
        <v>25.46</v>
      </c>
      <c r="D147" s="5">
        <v>25.12</v>
      </c>
      <c r="E147" s="5">
        <v>25.31</v>
      </c>
      <c r="F147" s="5">
        <v>21.851600000000001</v>
      </c>
      <c r="G147" s="7">
        <v>4811800</v>
      </c>
      <c r="I147" s="4">
        <f>A152</f>
        <v>44512</v>
      </c>
      <c r="J147" s="10">
        <f>(F152-F147)/F147</f>
        <v>-9.084003002068625E-3</v>
      </c>
      <c r="K147" s="10">
        <f>[1]SPX_20260414_MULT!J147</f>
        <v>-3.1249828367242273E-3</v>
      </c>
      <c r="L147" s="10">
        <f>LN(F152/F147)</f>
        <v>-9.125514140105281E-3</v>
      </c>
      <c r="M147" s="10">
        <f>[1]SPX_20260414_MULT!L147</f>
        <v>-3.1298757918486798E-3</v>
      </c>
      <c r="O147" s="4">
        <f>A907</f>
        <v>45610</v>
      </c>
      <c r="P147" s="10">
        <f>(F907-F902)/F902</f>
        <v>2.9144391393906274E-2</v>
      </c>
      <c r="Q147" s="10">
        <f>[1]SPX_20260414_MULT!P147</f>
        <v>-4.0063283051291554E-3</v>
      </c>
      <c r="R147" s="10">
        <f>LN(F907/F902)</f>
        <v>2.8727769062024629E-2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4.4684669032112712E-2</v>
      </c>
      <c r="W147" s="10">
        <f>[1]SPX_20260414_MULT!V147</f>
        <v>9.1581999357247031E-3</v>
      </c>
      <c r="X147" s="10">
        <f>LN(F1033/F1028)</f>
        <v>4.3715087758061835E-2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-1.0439024626322034E-2</v>
      </c>
      <c r="AC147" s="10">
        <f>[1]SPX_20260414_MULT!AB147</f>
        <v>1.1877350198798152E-2</v>
      </c>
      <c r="AD147" s="10">
        <f>LN(F1094/F1089)</f>
        <v>-1.0493893429127142E-2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4.2061386888974355E-3</v>
      </c>
      <c r="AI147" s="10">
        <f>[1]SPX_20260414_MULT!AH147</f>
        <v>2.5549974571150574E-3</v>
      </c>
      <c r="AJ147" s="10">
        <f>LN(F1156/F1151)</f>
        <v>4.1973176140212868E-3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25.36</v>
      </c>
      <c r="C148" s="5">
        <v>25.38</v>
      </c>
      <c r="D148" s="5">
        <v>24.86</v>
      </c>
      <c r="E148" s="5">
        <v>25.07</v>
      </c>
      <c r="F148" s="5">
        <v>21.644400000000001</v>
      </c>
      <c r="G148" s="7">
        <v>3434500</v>
      </c>
      <c r="I148" s="4">
        <f>A153</f>
        <v>44515</v>
      </c>
      <c r="J148" s="10">
        <f>(F153-F148)/F148</f>
        <v>1.8748498456875647E-2</v>
      </c>
      <c r="K148" s="10">
        <f>[1]SPX_20260414_MULT!J148</f>
        <v>-4.0199075219641703E-3</v>
      </c>
      <c r="L148" s="10">
        <f>LN(F153/F148)</f>
        <v>1.8574911664487777E-2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1.6680231362542243E-2</v>
      </c>
      <c r="Q148" s="10">
        <f>[1]SPX_20260414_MULT!P148</f>
        <v>-2.0835471033468191E-2</v>
      </c>
      <c r="R148" s="10">
        <f>LN(F908/F903)</f>
        <v>1.6542644186014616E-2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2.5608291795751668E-2</v>
      </c>
      <c r="W148" s="10">
        <f>[1]SPX_20260414_MULT!V148</f>
        <v>-8.1407803009754167E-3</v>
      </c>
      <c r="X148" s="10">
        <f>LN(F1034/F1029)</f>
        <v>2.5285891975837343E-2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-1.8877237759291627E-3</v>
      </c>
      <c r="AC148" s="10">
        <f>[1]SPX_20260414_MULT!AB148</f>
        <v>-5.3352437985665739E-3</v>
      </c>
      <c r="AD148" s="10">
        <f>LN(F1095/F1090)</f>
        <v>-1.8895077719375914E-3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-1.5382503681611042E-2</v>
      </c>
      <c r="AI148" s="10">
        <f>[1]SPX_20260414_MULT!AH148</f>
        <v>7.8916005199034195E-4</v>
      </c>
      <c r="AJ148" s="10">
        <f>LN(F1157/F1152)</f>
        <v>-1.5502041839901382E-2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25.12</v>
      </c>
      <c r="C149" s="5">
        <v>25.21</v>
      </c>
      <c r="D149" s="5">
        <v>24.98</v>
      </c>
      <c r="E149" s="5">
        <v>25.03</v>
      </c>
      <c r="F149" s="5">
        <v>21.6099</v>
      </c>
      <c r="G149" s="7">
        <v>6084500</v>
      </c>
      <c r="I149" s="4">
        <f>A154</f>
        <v>44516</v>
      </c>
      <c r="J149" s="10">
        <f>(F154-F149)/F149</f>
        <v>9.98616374902251E-3</v>
      </c>
      <c r="K149" s="10">
        <f>[1]SPX_20260414_MULT!J149</f>
        <v>3.340248652686696E-3</v>
      </c>
      <c r="L149" s="10">
        <f>LN(F154/F149)</f>
        <v>9.936631500938934E-3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1.6288949804262171E-2</v>
      </c>
      <c r="Q149" s="10">
        <f>[1]SPX_20260414_MULT!P149</f>
        <v>-1.7950960734651952E-2</v>
      </c>
      <c r="R149" s="10">
        <f>LN(F909/F904)</f>
        <v>1.6157708136086874E-2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-4.9093495244565818E-3</v>
      </c>
      <c r="W149" s="10">
        <f>[1]SPX_20260414_MULT!V149</f>
        <v>-1.2662038838991202E-2</v>
      </c>
      <c r="X149" s="10">
        <f>LN(F1035/F1030)</f>
        <v>-4.9214399678730401E-3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-3.2811331260620261E-3</v>
      </c>
      <c r="AC149" s="10">
        <f>[1]SPX_20260414_MULT!AB149</f>
        <v>-1.0948646565129515E-2</v>
      </c>
      <c r="AD149" s="10">
        <f>LN(F1096/F1091)</f>
        <v>-3.2865278471217469E-3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-1.2349455525506479E-2</v>
      </c>
      <c r="AI149" s="10">
        <f>[1]SPX_20260414_MULT!AH149</f>
        <v>-2.3420656386654273E-2</v>
      </c>
      <c r="AJ149" s="10">
        <f>LN(F1158/F1153)</f>
        <v>-1.24263437254429E-2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25.14</v>
      </c>
      <c r="C150" s="5">
        <v>25.39</v>
      </c>
      <c r="D150" s="5">
        <v>25.1</v>
      </c>
      <c r="E150" s="5">
        <v>25.31</v>
      </c>
      <c r="F150" s="5">
        <v>21.851600000000001</v>
      </c>
      <c r="G150" s="7">
        <v>3497600</v>
      </c>
      <c r="I150" s="4">
        <f>A155</f>
        <v>44517</v>
      </c>
      <c r="J150" s="10">
        <f>(F155-F150)/F150</f>
        <v>-7.8712771604836924E-4</v>
      </c>
      <c r="K150" s="10">
        <f>[1]SPX_20260414_MULT!J150</f>
        <v>9.030023392895152E-3</v>
      </c>
      <c r="L150" s="10">
        <f>LN(F155/F150)</f>
        <v>-7.8743766372534941E-4</v>
      </c>
      <c r="M150" s="10">
        <f>[1]SPX_20260414_MULT!L150</f>
        <v>8.989496521345031E-3</v>
      </c>
      <c r="O150" s="4">
        <f>A910</f>
        <v>45615</v>
      </c>
      <c r="P150" s="10">
        <f>(F910-F905)/F905</f>
        <v>3.2266197579020842E-2</v>
      </c>
      <c r="Q150" s="10">
        <f>[1]SPX_20260414_MULT!P150</f>
        <v>-1.119824694900079E-2</v>
      </c>
      <c r="R150" s="10">
        <f>LN(F910/F905)</f>
        <v>3.1756577188218324E-2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-1.5369215854724159E-3</v>
      </c>
      <c r="W150" s="10">
        <f>[1]SPX_20260414_MULT!V150</f>
        <v>-2.6107784768809338E-2</v>
      </c>
      <c r="X150" s="10">
        <f>LN(F1036/F1031)</f>
        <v>-1.5381038609840862E-3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-6.1101016832143416E-3</v>
      </c>
      <c r="AC150" s="10">
        <f>[1]SPX_20260414_MULT!AB150</f>
        <v>-1.5207465672315561E-2</v>
      </c>
      <c r="AD150" s="10">
        <f>LN(F1097/F1092)</f>
        <v>-6.1288447415003009E-3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-2.0028176873289238E-2</v>
      </c>
      <c r="AI150" s="10">
        <f>[1]SPX_20260414_MULT!AH150</f>
        <v>-3.3489581464251406E-2</v>
      </c>
      <c r="AJ150" s="10">
        <f>LN(F1159/F1154)</f>
        <v>-2.0231459642383254E-2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25.3</v>
      </c>
      <c r="C151" s="5">
        <v>25.3</v>
      </c>
      <c r="D151" s="5">
        <v>24.94</v>
      </c>
      <c r="E151" s="5">
        <v>25.09</v>
      </c>
      <c r="F151" s="5">
        <v>21.6617</v>
      </c>
      <c r="G151" s="7">
        <v>2749000</v>
      </c>
      <c r="I151" s="4">
        <f>A156</f>
        <v>44518</v>
      </c>
      <c r="J151" s="10">
        <f>(F156-F151)/F151</f>
        <v>1.1956586971475015E-3</v>
      </c>
      <c r="K151" s="10">
        <f>[1]SPX_20260414_MULT!J151</f>
        <v>1.1887887775930313E-2</v>
      </c>
      <c r="L151" s="10">
        <f>LN(F156/F151)</f>
        <v>1.1949444665481802E-3</v>
      </c>
      <c r="M151" s="10">
        <f>[1]SPX_20260414_MULT!L151</f>
        <v>1.181778189829444E-2</v>
      </c>
      <c r="O151" s="4">
        <f>A911</f>
        <v>45616</v>
      </c>
      <c r="P151" s="10">
        <f>(F911-F906)/F906</f>
        <v>2.8964181326466477E-2</v>
      </c>
      <c r="Q151" s="10">
        <f>[1]SPX_20260414_MULT!P151</f>
        <v>-1.1406126451555653E-2</v>
      </c>
      <c r="R151" s="10">
        <f>LN(F911/F906)</f>
        <v>2.855264703951433E-2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-5.8209184057960682E-3</v>
      </c>
      <c r="W151" s="10">
        <f>[1]SPX_20260414_MULT!V151</f>
        <v>-3.1849385401130676E-3</v>
      </c>
      <c r="X151" s="10">
        <f>LN(F1037/F1033)</f>
        <v>-5.8379259832680398E-3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2.3598576207889146E-2</v>
      </c>
      <c r="AC151" s="10">
        <f>[1]SPX_20260414_MULT!AB151</f>
        <v>2.6528575352060511E-3</v>
      </c>
      <c r="AD151" s="10">
        <f>LN(F1098/F1093)</f>
        <v>2.3324434337200252E-2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-2.1540275997845457E-2</v>
      </c>
      <c r="AI151" s="10">
        <f>[1]SPX_20260414_MULT!AH151</f>
        <v>-3.0471776498218819E-2</v>
      </c>
      <c r="AJ151" s="10">
        <f>LN(F1160/F1155)</f>
        <v>-2.177565395159382E-2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25.05</v>
      </c>
      <c r="C152" s="5">
        <v>25.21</v>
      </c>
      <c r="D152" s="5">
        <v>24.98</v>
      </c>
      <c r="E152" s="5">
        <v>25.08</v>
      </c>
      <c r="F152" s="5">
        <v>21.653099999999998</v>
      </c>
      <c r="G152" s="7">
        <v>4483700</v>
      </c>
      <c r="I152" s="4">
        <f>A157</f>
        <v>44519</v>
      </c>
      <c r="J152" s="10">
        <f>(F157-F152)/F152</f>
        <v>5.5788778512084964E-3</v>
      </c>
      <c r="K152" s="10">
        <f>[1]SPX_20260414_MULT!J152</f>
        <v>3.2266460974269455E-3</v>
      </c>
      <c r="L152" s="10">
        <f>LN(F157/F152)</f>
        <v>5.5633735498423738E-3</v>
      </c>
      <c r="M152" s="10">
        <f>[1]SPX_20260414_MULT!L152</f>
        <v>3.2214516456801376E-3</v>
      </c>
      <c r="O152" s="4">
        <f>A912</f>
        <v>45617</v>
      </c>
      <c r="P152" s="10">
        <f>(F912-F907)/F907</f>
        <v>5.0804219367788866E-2</v>
      </c>
      <c r="Q152" s="10">
        <f>[1]SPX_20260414_MULT!P152</f>
        <v>-7.7304902655382911E-5</v>
      </c>
      <c r="R152" s="10">
        <f>LN(F912/F907)</f>
        <v>4.9555794207357493E-2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-2.5740569939559973E-3</v>
      </c>
      <c r="W152" s="10">
        <f>[1]SPX_20260414_MULT!V152</f>
        <v>7.5180210059869685E-3</v>
      </c>
      <c r="X152" s="10">
        <f>LN(F1038/F1034)</f>
        <v>-2.5773755746939138E-3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2.3015432468583692E-2</v>
      </c>
      <c r="AC152" s="10">
        <f>[1]SPX_20260414_MULT!AB152</f>
        <v>-1.5242474050727413E-3</v>
      </c>
      <c r="AD152" s="10">
        <f>LN(F1099/F1094)</f>
        <v>2.275457235774116E-2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-1.3034885476019808E-2</v>
      </c>
      <c r="AI152" s="10">
        <f>[1]SPX_20260414_MULT!AH152</f>
        <v>-2.9496206168878786E-2</v>
      </c>
      <c r="AJ152" s="10">
        <f>LN(F1161/F1156)</f>
        <v>-1.3120585133809719E-2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25.27</v>
      </c>
      <c r="C153" s="5">
        <v>25.57</v>
      </c>
      <c r="D153" s="5">
        <v>25.18</v>
      </c>
      <c r="E153" s="5">
        <v>25.54</v>
      </c>
      <c r="F153" s="5">
        <v>22.0502</v>
      </c>
      <c r="G153" s="7">
        <v>3636000</v>
      </c>
      <c r="I153" s="4">
        <f>A158</f>
        <v>44522</v>
      </c>
      <c r="J153" s="10">
        <f>(F158-F153)/F153</f>
        <v>-2.7392041795539879E-3</v>
      </c>
      <c r="K153" s="10">
        <f>[1]SPX_20260414_MULT!J153</f>
        <v>2.9917999057002117E-5</v>
      </c>
      <c r="L153" s="10">
        <f>LN(F158/F153)</f>
        <v>-2.7429626643965519E-3</v>
      </c>
      <c r="M153" s="10">
        <f>[1]SPX_20260414_MULT!L153</f>
        <v>2.991755152264214E-5</v>
      </c>
      <c r="O153" s="4">
        <f>A913</f>
        <v>45618</v>
      </c>
      <c r="P153" s="10">
        <f>(F913-F908)/F908</f>
        <v>3.1175039456666158E-2</v>
      </c>
      <c r="Q153" s="10">
        <f>[1]SPX_20260414_MULT!P153</f>
        <v>1.6815889687700904E-2</v>
      </c>
      <c r="R153" s="10">
        <f>LN(F913/F908)</f>
        <v>3.0698967013061736E-2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1.2725944178654001E-2</v>
      </c>
      <c r="W153" s="10">
        <f>[1]SPX_20260414_MULT!V153</f>
        <v>1.2009582729559964E-2</v>
      </c>
      <c r="X153" s="10">
        <f>LN(F1039/F1035)</f>
        <v>1.2645649847590448E-2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2.366529885581592E-3</v>
      </c>
      <c r="AC153" s="10">
        <f>[1]SPX_20260414_MULT!AB153</f>
        <v>8.5114100650655333E-3</v>
      </c>
      <c r="AD153" s="10">
        <f>LN(F1100/F1095)</f>
        <v>2.3637340637935847E-3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-2.3320818378789847E-3</v>
      </c>
      <c r="AI153" s="10">
        <f>[1]SPX_20260414_MULT!AH153</f>
        <v>-1.9470977151709416E-2</v>
      </c>
      <c r="AJ153" s="10">
        <f>LN(F1162/F1157)</f>
        <v>-2.3348053758946007E-3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25.65</v>
      </c>
      <c r="C154" s="5">
        <v>25.68</v>
      </c>
      <c r="D154" s="5">
        <v>25.26</v>
      </c>
      <c r="E154" s="5">
        <v>25.28</v>
      </c>
      <c r="F154" s="5">
        <v>21.825700000000001</v>
      </c>
      <c r="G154" s="7">
        <v>2327300</v>
      </c>
      <c r="I154" s="4">
        <f>A159</f>
        <v>44523</v>
      </c>
      <c r="J154" s="10">
        <f>(F159-F154)/F154</f>
        <v>1.0286038935750011E-2</v>
      </c>
      <c r="K154" s="10">
        <f>[1]SPX_20260414_MULT!J154</f>
        <v>-2.169733501451524E-3</v>
      </c>
      <c r="L154" s="10">
        <f>LN(F159/F154)</f>
        <v>1.023349762475252E-2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3.0968917870950598E-2</v>
      </c>
      <c r="Q154" s="10">
        <f>[1]SPX_20260414_MULT!P154</f>
        <v>1.5907031401633777E-2</v>
      </c>
      <c r="R154" s="10">
        <f>LN(F914/F909)</f>
        <v>3.0499057025527212E-2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1.3327334059561092E-2</v>
      </c>
      <c r="W154" s="10">
        <f>[1]SPX_20260414_MULT!V154</f>
        <v>1.8761585531227438E-2</v>
      </c>
      <c r="X154" s="10">
        <f>LN(F1040/F1036)</f>
        <v>1.3239306396535831E-2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-2.3496691282247767E-3</v>
      </c>
      <c r="AC154" s="10">
        <f>[1]SPX_20260414_MULT!AB154</f>
        <v>1.3386968075417494E-2</v>
      </c>
      <c r="AD154" s="10">
        <f>LN(F1101/F1096)</f>
        <v>-2.352433932496741E-3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5.3262879292705744E-3</v>
      </c>
      <c r="AI154" s="10">
        <f>[1]SPX_20260414_MULT!AH154</f>
        <v>4.9022615546028383E-3</v>
      </c>
      <c r="AJ154" s="10">
        <f>LN(F1163/F1158)</f>
        <v>5.3121534251297361E-3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25.15</v>
      </c>
      <c r="C155" s="5">
        <v>25.33</v>
      </c>
      <c r="D155" s="5">
        <v>25.11</v>
      </c>
      <c r="E155" s="5">
        <v>25.29</v>
      </c>
      <c r="F155" s="5">
        <v>21.834399999999999</v>
      </c>
      <c r="G155" s="7">
        <v>4132700</v>
      </c>
      <c r="I155" s="4">
        <f>A160</f>
        <v>44524</v>
      </c>
      <c r="J155" s="10">
        <f>(F160-F155)/F155</f>
        <v>7.117209540907935E-3</v>
      </c>
      <c r="K155" s="10">
        <f>[1]SPX_20260414_MULT!J155</f>
        <v>2.7278738475489958E-3</v>
      </c>
      <c r="L155" s="10">
        <f>LN(F160/F155)</f>
        <v>7.0920017405444527E-3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3.0721418524933871E-2</v>
      </c>
      <c r="Q155" s="10">
        <f>[1]SPX_20260414_MULT!P155</f>
        <v>1.7686370411933175E-2</v>
      </c>
      <c r="R155" s="10">
        <f>LN(F915/F910)</f>
        <v>3.0258963406387052E-2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1.4608757887203106E-2</v>
      </c>
      <c r="W155" s="10">
        <f>[1]SPX_20260414_MULT!V155</f>
        <v>2.2940588298123628E-2</v>
      </c>
      <c r="X155" s="10">
        <f>LN(F1041/F1036)</f>
        <v>1.450307797521597E-2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-3.5477499161900082E-3</v>
      </c>
      <c r="AC155" s="10">
        <f>[1]SPX_20260414_MULT!AB155</f>
        <v>2.0672918001763269E-2</v>
      </c>
      <c r="AD155" s="10">
        <f>LN(F1102/F1097)</f>
        <v>-3.5540581052614581E-3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1.8588104083971319E-3</v>
      </c>
      <c r="AI155" s="10">
        <f>[1]SPX_20260414_MULT!AH155</f>
        <v>2.2450191994650114E-2</v>
      </c>
      <c r="AJ155" s="10">
        <f>LN(F1164/F1159)</f>
        <v>1.8570849581890018E-3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25.31</v>
      </c>
      <c r="C156" s="5">
        <v>25.41</v>
      </c>
      <c r="D156" s="5">
        <v>25.05</v>
      </c>
      <c r="E156" s="5">
        <v>25.12</v>
      </c>
      <c r="F156" s="5">
        <v>21.6876</v>
      </c>
      <c r="G156" s="7">
        <v>2404000</v>
      </c>
      <c r="I156" s="4">
        <f>A161</f>
        <v>44526</v>
      </c>
      <c r="J156" s="10">
        <f>(F161-F157)/F157</f>
        <v>-9.1164191991330336E-3</v>
      </c>
      <c r="K156" s="10">
        <f>[1]SPX_20260414_MULT!J156</f>
        <v>-2.1996760295958234E-2</v>
      </c>
      <c r="L156" s="10">
        <f>LN(F161/F157)</f>
        <v>-9.1582280405728619E-3</v>
      </c>
      <c r="M156" s="10">
        <f>[1]SPX_20260414_MULT!L156</f>
        <v>-2.2242296371986471E-2</v>
      </c>
      <c r="O156" s="4">
        <f>A916</f>
        <v>45623</v>
      </c>
      <c r="P156" s="10">
        <f>(F916-F911)/F911</f>
        <v>2.5470288387682304E-2</v>
      </c>
      <c r="Q156" s="10">
        <f>[1]SPX_20260414_MULT!P156</f>
        <v>1.3795636954453018E-2</v>
      </c>
      <c r="R156" s="10">
        <f>LN(F916/F911)</f>
        <v>2.5151325304807837E-2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3.8188191197113305E-3</v>
      </c>
      <c r="W156" s="10">
        <f>[1]SPX_20260414_MULT!V156</f>
        <v>8.2461825808826973E-3</v>
      </c>
      <c r="X156" s="10">
        <f>LN(F1042/F1037)</f>
        <v>3.8115459407326948E-3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-1.5603251290967745E-2</v>
      </c>
      <c r="AC156" s="10">
        <f>[1]SPX_20260414_MULT!AB156</f>
        <v>-1.0283736427947375E-3</v>
      </c>
      <c r="AD156" s="10">
        <f>LN(F1103/F1098)</f>
        <v>-1.5726263285570419E-2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2.4823822517499084E-2</v>
      </c>
      <c r="AI156" s="10">
        <f>[1]SPX_20260414_MULT!AH156</f>
        <v>2.5661786959007719E-2</v>
      </c>
      <c r="AJ156" s="10">
        <f>LN(F1165/F1160)</f>
        <v>2.4520717346497911E-2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25.08</v>
      </c>
      <c r="C157" s="5">
        <v>25.24</v>
      </c>
      <c r="D157" s="5">
        <v>24.95</v>
      </c>
      <c r="E157" s="5">
        <v>25.22</v>
      </c>
      <c r="F157" s="5">
        <v>21.773900000000001</v>
      </c>
      <c r="G157" s="7">
        <v>10134400</v>
      </c>
      <c r="I157" s="4">
        <f>A162</f>
        <v>44529</v>
      </c>
      <c r="J157" s="10">
        <f>(F162-F158)/F158</f>
        <v>-8.6403696259173685E-3</v>
      </c>
      <c r="K157" s="10">
        <f>[1]SPX_20260414_MULT!J157</f>
        <v>-5.9086600705680354E-3</v>
      </c>
      <c r="L157" s="10">
        <f>LN(F162/F158)</f>
        <v>-8.6779140410756794E-3</v>
      </c>
      <c r="M157" s="10">
        <f>[1]SPX_20260414_MULT!L157</f>
        <v>-5.9261852702132325E-3</v>
      </c>
      <c r="O157" s="4">
        <f>A917</f>
        <v>45625</v>
      </c>
      <c r="P157" s="10">
        <f>(F917-F913)/F913</f>
        <v>1.0075671135840578E-2</v>
      </c>
      <c r="Q157" s="10">
        <f>[1]SPX_20260414_MULT!P157</f>
        <v>1.0560648599699445E-2</v>
      </c>
      <c r="R157" s="10">
        <f>LN(F917/F913)</f>
        <v>1.0025249963335238E-2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8.5157796283685423E-3</v>
      </c>
      <c r="W157" s="10">
        <f>[1]SPX_20260414_MULT!V157</f>
        <v>1.3969534570294356E-2</v>
      </c>
      <c r="X157" s="10">
        <f>LN(F1043/F1038)</f>
        <v>8.4797249217187509E-3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-6.3728604709370855E-3</v>
      </c>
      <c r="AC157" s="10">
        <f>[1]SPX_20260414_MULT!AB157</f>
        <v>-7.7946749860759359E-3</v>
      </c>
      <c r="AD157" s="10">
        <f>LN(F1104/F1100)</f>
        <v>-6.393253835108248E-3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3.1555513452065177E-2</v>
      </c>
      <c r="AI157" s="10">
        <f>[1]SPX_20260414_MULT!AH157</f>
        <v>3.7270932190691358E-2</v>
      </c>
      <c r="AJ157" s="10">
        <f>LN(F1166/F1162)</f>
        <v>3.106787026043676E-2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25.25</v>
      </c>
      <c r="C158" s="5">
        <v>25.59</v>
      </c>
      <c r="D158" s="5">
        <v>25.09</v>
      </c>
      <c r="E158" s="5">
        <v>25.47</v>
      </c>
      <c r="F158" s="5">
        <v>21.989799999999999</v>
      </c>
      <c r="G158" s="7">
        <v>5689700</v>
      </c>
      <c r="I158" s="4">
        <f>A163</f>
        <v>44530</v>
      </c>
      <c r="J158" s="10">
        <f>(F163-F159)/F159</f>
        <v>-4.0326164842042198E-2</v>
      </c>
      <c r="K158" s="10">
        <f>[1]SPX_20260414_MULT!J158</f>
        <v>-2.6371372018190422E-2</v>
      </c>
      <c r="L158" s="10">
        <f>LN(F163/F159)</f>
        <v>-4.116180729387036E-2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-1.5809962005578489E-2</v>
      </c>
      <c r="Q158" s="10">
        <f>[1]SPX_20260414_MULT!P158</f>
        <v>9.9843168205019182E-3</v>
      </c>
      <c r="R158" s="10">
        <f>LN(F918/F914)</f>
        <v>-1.5936272533592082E-2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0</v>
      </c>
      <c r="W158" s="10">
        <f>[1]SPX_20260414_MULT!V158</f>
        <v>4.5888227941487114E-3</v>
      </c>
      <c r="X158" s="10">
        <f>LN(F1044/F1039)</f>
        <v>0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-1.5080509492910303E-2</v>
      </c>
      <c r="AC158" s="10">
        <f>[1]SPX_20260414_MULT!AB158</f>
        <v>-5.113108357964539E-3</v>
      </c>
      <c r="AD158" s="10">
        <f>LN(F1105/F1101)</f>
        <v>-1.5195376676375534E-2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-9.4454999089758698E-3</v>
      </c>
      <c r="AI158" s="10">
        <f>[1]SPX_20260414_MULT!AH158</f>
        <v>1.6033985729800696E-2</v>
      </c>
      <c r="AJ158" s="10">
        <f>LN(F1167/F1163)</f>
        <v>-9.4903915495333849E-3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25.57</v>
      </c>
      <c r="C159" s="5">
        <v>25.86</v>
      </c>
      <c r="D159" s="5">
        <v>25.41</v>
      </c>
      <c r="E159" s="5">
        <v>25.54</v>
      </c>
      <c r="F159" s="5">
        <v>22.0502</v>
      </c>
      <c r="G159" s="7">
        <v>2697200</v>
      </c>
      <c r="I159" s="4">
        <f>A164</f>
        <v>44531</v>
      </c>
      <c r="J159" s="10">
        <f>(F164-F160)/F160</f>
        <v>-4.2010386633802944E-2</v>
      </c>
      <c r="K159" s="10">
        <f>[1]SPX_20260414_MULT!J159</f>
        <v>-4.0076912278313559E-2</v>
      </c>
      <c r="L159" s="10">
        <f>LN(F164/F160)</f>
        <v>-4.2918343067758033E-2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-3.1113132721765815E-2</v>
      </c>
      <c r="Q159" s="10">
        <f>[1]SPX_20260414_MULT!P159</f>
        <v>4.691420839397652E-3</v>
      </c>
      <c r="R159" s="10">
        <f>LN(F919/F915)</f>
        <v>-3.160742594226626E-2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-6.5747278057495025E-3</v>
      </c>
      <c r="W159" s="10">
        <f>[1]SPX_20260414_MULT!V159</f>
        <v>1.499909526715873E-2</v>
      </c>
      <c r="X159" s="10">
        <f>LN(F1045/F1040)</f>
        <v>-6.596436533577511E-3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-5.4816801320560195E-2</v>
      </c>
      <c r="AC159" s="10">
        <f>[1]SPX_20260414_MULT!AB159</f>
        <v>3.3867232359120761E-5</v>
      </c>
      <c r="AD159" s="10">
        <f>LN(F1106/F1102)</f>
        <v>-5.6376509240572595E-2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-2.0399583835337843E-2</v>
      </c>
      <c r="AI159" s="10">
        <f>[1]SPX_20260414_MULT!AH159</f>
        <v>9.3838792497632408E-3</v>
      </c>
      <c r="AJ159" s="10">
        <f>LN(F1168/F1164)</f>
        <v>-2.0610529072995546E-2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25.58</v>
      </c>
      <c r="C160" s="5">
        <v>25.62</v>
      </c>
      <c r="D160" s="5">
        <v>25.41</v>
      </c>
      <c r="E160" s="5">
        <v>25.47</v>
      </c>
      <c r="F160" s="5">
        <v>21.989799999999999</v>
      </c>
      <c r="G160" s="7">
        <v>2289100</v>
      </c>
      <c r="I160" s="4">
        <f>A165</f>
        <v>44532</v>
      </c>
      <c r="J160" s="10">
        <f>(F165-F160)/F160</f>
        <v>-2.5520923337183581E-2</v>
      </c>
      <c r="K160" s="10">
        <f>[1]SPX_20260414_MULT!J160</f>
        <v>-2.6451336393375754E-2</v>
      </c>
      <c r="L160" s="10">
        <f>LN(F165/F160)</f>
        <v>-2.5852231108721299E-2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-2.6145054801385768E-2</v>
      </c>
      <c r="Q160" s="10">
        <f>[1]SPX_20260414_MULT!P160</f>
        <v>1.4628071407393172E-2</v>
      </c>
      <c r="R160" s="10">
        <f>LN(F920/F916)</f>
        <v>-2.6492913331120704E-2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-6.0607160825524508E-3</v>
      </c>
      <c r="W160" s="10">
        <f>[1]SPX_20260414_MULT!V160</f>
        <v>1.1782464306958295E-2</v>
      </c>
      <c r="X160" s="10">
        <f>LN(F1046/F1041)</f>
        <v>-6.079156769200211E-3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-4.5896441644367056E-2</v>
      </c>
      <c r="AC160" s="10">
        <f>[1]SPX_20260414_MULT!AB160</f>
        <v>3.2878244308379343E-3</v>
      </c>
      <c r="AD160" s="10">
        <f>LN(F1107/F1103)</f>
        <v>-4.6983061689699478E-2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-4.2960140028524309E-2</v>
      </c>
      <c r="AI160" s="10">
        <f>[1]SPX_20260414_MULT!AH160</f>
        <v>5.4472956098659585E-3</v>
      </c>
      <c r="AJ160" s="10">
        <f>LN(F1169/F1165)</f>
        <v>-4.3910237433680568E-2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25.23</v>
      </c>
      <c r="C161" s="5">
        <v>25.34</v>
      </c>
      <c r="D161" s="5">
        <v>24.94</v>
      </c>
      <c r="E161" s="5">
        <v>24.99</v>
      </c>
      <c r="F161" s="5">
        <v>21.575399999999998</v>
      </c>
      <c r="G161" s="7">
        <v>1713200</v>
      </c>
      <c r="I161" s="4">
        <f>A166</f>
        <v>44533</v>
      </c>
      <c r="J161" s="10">
        <f>(F166-F161)/F161</f>
        <v>4.3985279531319303E-3</v>
      </c>
      <c r="K161" s="10">
        <f>[1]SPX_20260414_MULT!J161</f>
        <v>-1.2229498582483523E-2</v>
      </c>
      <c r="L161" s="10">
        <f>LN(F166/F161)</f>
        <v>4.3888827019831446E-3</v>
      </c>
      <c r="M161" s="10">
        <f>[1]SPX_20260414_MULT!L161</f>
        <v>-1.2304894231503551E-2</v>
      </c>
      <c r="O161" s="4">
        <f>A921</f>
        <v>45631</v>
      </c>
      <c r="P161" s="10">
        <f>(F921-F916)/F916</f>
        <v>-2.5360621445536378E-2</v>
      </c>
      <c r="Q161" s="10">
        <f>[1]SPX_20260414_MULT!P161</f>
        <v>1.2730956409814212E-2</v>
      </c>
      <c r="R161" s="10">
        <f>LN(F921/F916)</f>
        <v>-2.5687744551652882E-2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4.0568690761378827E-3</v>
      </c>
      <c r="W161" s="10">
        <f>[1]SPX_20260414_MULT!V161</f>
        <v>1.1463275953361685E-2</v>
      </c>
      <c r="X161" s="10">
        <f>LN(F1047/F1042)</f>
        <v>4.0486621715246059E-3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-4.8261118202459825E-2</v>
      </c>
      <c r="AC161" s="10">
        <f>[1]SPX_20260414_MULT!AB161</f>
        <v>5.4007270729267776E-3</v>
      </c>
      <c r="AD161" s="10">
        <f>LN(F1108/F1103)</f>
        <v>-4.9464565639573313E-2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-4.2733241956694895E-2</v>
      </c>
      <c r="AI161" s="10">
        <f>[1]SPX_20260414_MULT!AH161</f>
        <v>6.5335019402769133E-3</v>
      </c>
      <c r="AJ161" s="10">
        <f>LN(F1170/F1165)</f>
        <v>-4.3673182334192637E-2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25.13</v>
      </c>
      <c r="C162" s="5">
        <v>25.33</v>
      </c>
      <c r="D162" s="5">
        <v>24.81</v>
      </c>
      <c r="E162" s="5">
        <v>25.25</v>
      </c>
      <c r="F162" s="5">
        <v>21.799800000000001</v>
      </c>
      <c r="G162" s="7">
        <v>4959500</v>
      </c>
      <c r="I162" s="4">
        <f>A167</f>
        <v>44536</v>
      </c>
      <c r="J162" s="10">
        <f>(F167-F162)/F162</f>
        <v>1.7032266351067346E-2</v>
      </c>
      <c r="K162" s="10">
        <f>[1]SPX_20260414_MULT!J162</f>
        <v>-1.3661957308598762E-2</v>
      </c>
      <c r="L162" s="10">
        <f>LN(F167/F162)</f>
        <v>1.6888843555332489E-2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-2.7042624887858073E-2</v>
      </c>
      <c r="Q162" s="10">
        <f>[1]SPX_20260414_MULT!P162</f>
        <v>9.5965607205873316E-3</v>
      </c>
      <c r="R162" s="10">
        <f>LN(F922/F917)</f>
        <v>-2.7415005451357426E-2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9.7233278424511075E-3</v>
      </c>
      <c r="W162" s="10">
        <f>[1]SPX_20260414_MULT!V162</f>
        <v>8.6135882968377264E-3</v>
      </c>
      <c r="X162" s="10">
        <f>LN(F1048/F1043)</f>
        <v>9.6763604974609788E-3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-3.8470295303053882E-2</v>
      </c>
      <c r="AC162" s="10">
        <f>[1]SPX_20260414_MULT!AB162</f>
        <v>1.5130433291663744E-2</v>
      </c>
      <c r="AD162" s="10">
        <f>LN(F1109/F1104)</f>
        <v>-3.9229820309927381E-2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-4.8266156064321199E-2</v>
      </c>
      <c r="AI162" s="10">
        <f>[1]SPX_20260414_MULT!AH162</f>
        <v>3.1113769306982371E-3</v>
      </c>
      <c r="AJ162" s="10">
        <f>LN(F1171/F1166)</f>
        <v>-4.9469858977159137E-2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25.07</v>
      </c>
      <c r="C163" s="5">
        <v>25.11</v>
      </c>
      <c r="D163" s="5">
        <v>24.49</v>
      </c>
      <c r="E163" s="5">
        <v>24.51</v>
      </c>
      <c r="F163" s="5">
        <v>21.161000000000001</v>
      </c>
      <c r="G163" s="7">
        <v>6013800</v>
      </c>
      <c r="I163" s="4">
        <f>A168</f>
        <v>44537</v>
      </c>
      <c r="J163" s="10">
        <f>(F168-F163)/F163</f>
        <v>5.3853787628183825E-2</v>
      </c>
      <c r="K163" s="10">
        <f>[1]SPX_20260414_MULT!J163</f>
        <v>2.6220713816509745E-2</v>
      </c>
      <c r="L163" s="10">
        <f>LN(F168/F163)</f>
        <v>5.2453719081079639E-2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-1.9812833851689561E-2</v>
      </c>
      <c r="Q163" s="10">
        <f>[1]SPX_20260414_MULT!P163</f>
        <v>9.4262588066475954E-4</v>
      </c>
      <c r="R163" s="10">
        <f>LN(F923/F918)</f>
        <v>-2.0011739687375175E-2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2.3596854806005915E-2</v>
      </c>
      <c r="W163" s="10">
        <f>[1]SPX_20260414_MULT!V163</f>
        <v>1.7840486853349286E-2</v>
      </c>
      <c r="X163" s="10">
        <f>LN(F1049/F1044)</f>
        <v>2.3322752620001025E-2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-2.5598731165741542E-2</v>
      </c>
      <c r="AC163" s="10">
        <f>[1]SPX_20260414_MULT!AB163</f>
        <v>1.2992683700492363E-2</v>
      </c>
      <c r="AD163" s="10">
        <f>LN(F1110/F1105)</f>
        <v>-2.5932079857546794E-2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-3.9070617868057163E-2</v>
      </c>
      <c r="AI163" s="10">
        <f>[1]SPX_20260414_MULT!AH163</f>
        <v>4.9725730734323176E-3</v>
      </c>
      <c r="AJ163" s="10">
        <f>LN(F1172/F1167)</f>
        <v>-3.985435644557675E-2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24.76</v>
      </c>
      <c r="C164" s="5">
        <v>25.14</v>
      </c>
      <c r="D164" s="5">
        <v>24.38</v>
      </c>
      <c r="E164" s="5">
        <v>24.4</v>
      </c>
      <c r="F164" s="5">
        <v>21.065999999999999</v>
      </c>
      <c r="G164" s="7">
        <v>5812600</v>
      </c>
      <c r="I164" s="4">
        <f>A169</f>
        <v>44538</v>
      </c>
      <c r="J164" s="10">
        <f>(F169-F164)/F164</f>
        <v>5.7785056489129481E-2</v>
      </c>
      <c r="K164" s="10">
        <f>[1]SPX_20260414_MULT!J164</f>
        <v>4.1694733483416957E-2</v>
      </c>
      <c r="L164" s="10">
        <f>LN(F169/F164)</f>
        <v>5.6177152578060982E-2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-1.2141537890650225E-2</v>
      </c>
      <c r="Q164" s="10">
        <f>[1]SPX_20260414_MULT!P164</f>
        <v>-2.4743796980167569E-3</v>
      </c>
      <c r="R164" s="10">
        <f>LN(F924/F919)</f>
        <v>-1.2215848470871999E-2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6.1085422879980063E-3</v>
      </c>
      <c r="W164" s="10">
        <f>[1]SPX_20260414_MULT!V164</f>
        <v>-3.8980495153300102E-3</v>
      </c>
      <c r="X164" s="10">
        <f>LN(F1050/F1045)</f>
        <v>6.0899607757965331E-3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3.263936903024249E-2</v>
      </c>
      <c r="AC164" s="10">
        <f>[1]SPX_20260414_MULT!AB164</f>
        <v>1.313273578404542E-2</v>
      </c>
      <c r="AD164" s="10">
        <f>LN(F1111/F1106)</f>
        <v>3.2118018855400221E-2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-1.940269523167917E-2</v>
      </c>
      <c r="AI164" s="10">
        <f>[1]SPX_20260414_MULT!AH164</f>
        <v>1.631116755555571E-3</v>
      </c>
      <c r="AJ164" s="10">
        <f>LN(F1173/F1168)</f>
        <v>-1.9593398322400816E-2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24.49</v>
      </c>
      <c r="C165" s="5">
        <v>25.04</v>
      </c>
      <c r="D165" s="5">
        <v>24.43</v>
      </c>
      <c r="E165" s="5">
        <v>24.82</v>
      </c>
      <c r="F165" s="5">
        <v>21.428599999999999</v>
      </c>
      <c r="G165" s="7">
        <v>5562600</v>
      </c>
      <c r="I165" s="4">
        <f>A170</f>
        <v>44539</v>
      </c>
      <c r="J165" s="10">
        <f>(F170-F165)/F165</f>
        <v>4.1500611332518325E-2</v>
      </c>
      <c r="K165" s="10">
        <f>[1]SPX_20260414_MULT!J165</f>
        <v>1.9739594508759065E-2</v>
      </c>
      <c r="L165" s="10">
        <f>LN(F170/F165)</f>
        <v>4.0662568691850594E-2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-1.315358905871993E-2</v>
      </c>
      <c r="Q165" s="10">
        <f>[1]SPX_20260414_MULT!P165</f>
        <v>-3.7793538220103913E-4</v>
      </c>
      <c r="R165" s="10">
        <f>LN(F925/F920)</f>
        <v>-1.3240863672375024E-2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2.5309123547666637E-4</v>
      </c>
      <c r="W165" s="10">
        <f>[1]SPX_20260414_MULT!V165</f>
        <v>4.5338901965056733E-3</v>
      </c>
      <c r="X165" s="10">
        <f>LN(F1051/F1046)</f>
        <v>2.5305921329273702E-4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1.6860894459449858E-2</v>
      </c>
      <c r="AC165" s="10">
        <f>[1]SPX_20260414_MULT!AB165</f>
        <v>1.5858983260047824E-2</v>
      </c>
      <c r="AD165" s="10">
        <f>LN(F1112/F1107)</f>
        <v>1.6720327435287445E-2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-1.3133925396207226E-2</v>
      </c>
      <c r="AI165" s="10">
        <f>[1]SPX_20260414_MULT!AH165</f>
        <v>5.3958408403309722E-3</v>
      </c>
      <c r="AJ165" s="10">
        <f>LN(F1174/F1169)</f>
        <v>-1.3220938113148678E-2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24.97</v>
      </c>
      <c r="C166" s="5">
        <v>25.16</v>
      </c>
      <c r="D166" s="5">
        <v>24.78</v>
      </c>
      <c r="E166" s="5">
        <v>25.1</v>
      </c>
      <c r="F166" s="5">
        <v>21.670300000000001</v>
      </c>
      <c r="G166" s="7">
        <v>4730000</v>
      </c>
      <c r="I166" s="4">
        <f>A171</f>
        <v>44540</v>
      </c>
      <c r="J166" s="10">
        <f>(F171-F166)/F166</f>
        <v>3.3068300854164442E-2</v>
      </c>
      <c r="K166" s="10">
        <f>[1]SPX_20260414_MULT!J166</f>
        <v>3.8248864111648267E-2</v>
      </c>
      <c r="L166" s="10">
        <f>LN(F171/F166)</f>
        <v>3.2533306881232557E-2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-2.011832335195456E-2</v>
      </c>
      <c r="Q166" s="10">
        <f>[1]SPX_20260414_MULT!P166</f>
        <v>-3.9274845052597943E-3</v>
      </c>
      <c r="R166" s="10">
        <f>LN(F926/F921)</f>
        <v>-2.0323452721191612E-2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-7.8293974553810802E-3</v>
      </c>
      <c r="W166" s="10">
        <f>[1]SPX_20260414_MULT!V166</f>
        <v>-9.2882370982323072E-3</v>
      </c>
      <c r="X166" s="10">
        <f>LN(F1052/F1047)</f>
        <v>-7.8602081122574087E-3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7.7047501216941285E-3</v>
      </c>
      <c r="AC166" s="10">
        <f>[1]SPX_20260414_MULT!AB166</f>
        <v>1.8495323718394845E-2</v>
      </c>
      <c r="AD166" s="10">
        <f>LN(F1113/F1108)</f>
        <v>7.6752201183493416E-3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-4.7744010835520621E-3</v>
      </c>
      <c r="AI166" s="10">
        <f>[1]SPX_20260414_MULT!AH166</f>
        <v>6.3991733205897771E-3</v>
      </c>
      <c r="AJ166" s="10">
        <f>LN(F1175/F1170)</f>
        <v>-4.7858349441463168E-3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25.31</v>
      </c>
      <c r="C167" s="5">
        <v>25.82</v>
      </c>
      <c r="D167" s="5">
        <v>25.25</v>
      </c>
      <c r="E167" s="5">
        <v>25.68</v>
      </c>
      <c r="F167" s="5">
        <v>22.171099999999999</v>
      </c>
      <c r="G167" s="7">
        <v>3604500</v>
      </c>
      <c r="I167" s="4">
        <f>A172</f>
        <v>44543</v>
      </c>
      <c r="J167" s="10">
        <f>(F172-F167)/F167</f>
        <v>2.2975855956628197E-2</v>
      </c>
      <c r="K167" s="10">
        <f>[1]SPX_20260414_MULT!J167</f>
        <v>1.6834899216078204E-2</v>
      </c>
      <c r="L167" s="10">
        <f>LN(F172/F167)</f>
        <v>2.271588547555917E-2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-1.3760784434992582E-2</v>
      </c>
      <c r="Q167" s="10">
        <f>[1]SPX_20260414_MULT!P167</f>
        <v>-6.4332451599027124E-3</v>
      </c>
      <c r="R167" s="10">
        <f>LN(F927/F922)</f>
        <v>-1.3856341670170479E-2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-4.5611606631766289E-3</v>
      </c>
      <c r="W167" s="10">
        <f>[1]SPX_20260414_MULT!V167</f>
        <v>-6.8695532934737631E-3</v>
      </c>
      <c r="X167" s="10">
        <f>LN(F1053/F1048)</f>
        <v>-4.5715944954866205E-3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-2.7661273461450177E-2</v>
      </c>
      <c r="AC167" s="10">
        <f>[1]SPX_20260414_MULT!AB167</f>
        <v>1.4456554506665512E-2</v>
      </c>
      <c r="AD167" s="10">
        <f>LN(F1114/F1109)</f>
        <v>-2.8051051135018251E-2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-1.404686146846745E-2</v>
      </c>
      <c r="AI167" s="10">
        <f>[1]SPX_20260414_MULT!AH167</f>
        <v>-6.2572340221418669E-3</v>
      </c>
      <c r="AJ167" s="10">
        <f>LN(F1176/F1171)</f>
        <v>-1.4146452353225362E-2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25.64</v>
      </c>
      <c r="C168" s="5">
        <v>26</v>
      </c>
      <c r="D168" s="5">
        <v>25.52</v>
      </c>
      <c r="E168" s="5">
        <v>25.83</v>
      </c>
      <c r="F168" s="5">
        <v>22.300599999999999</v>
      </c>
      <c r="G168" s="7">
        <v>4674300</v>
      </c>
      <c r="I168" s="4">
        <f>A173</f>
        <v>44544</v>
      </c>
      <c r="J168" s="10">
        <f>(F173-F168)/F168</f>
        <v>1.4712608629364196E-2</v>
      </c>
      <c r="K168" s="10">
        <f>[1]SPX_20260414_MULT!J168</f>
        <v>-1.1235973755800984E-2</v>
      </c>
      <c r="L168" s="10">
        <f>LN(F173/F168)</f>
        <v>1.4605428193338444E-2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-7.3733217226992602E-3</v>
      </c>
      <c r="Q168" s="10">
        <f>[1]SPX_20260414_MULT!P168</f>
        <v>3.5074385866586178E-3</v>
      </c>
      <c r="R168" s="10">
        <f>LN(F928/F923)</f>
        <v>-7.4006390216346972E-3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0</v>
      </c>
      <c r="W168" s="10">
        <f>[1]SPX_20260414_MULT!V168</f>
        <v>-1.5275967077767946E-3</v>
      </c>
      <c r="X168" s="10">
        <f>LN(F1054/F1050)</f>
        <v>0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-2.7498284643932204E-2</v>
      </c>
      <c r="AC168" s="10">
        <f>[1]SPX_20260414_MULT!AB168</f>
        <v>1.0457697748329725E-2</v>
      </c>
      <c r="AD168" s="10">
        <f>LN(F1115/F1110)</f>
        <v>-2.7883439628810808E-2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1.2343408634501205E-2</v>
      </c>
      <c r="AI168" s="10">
        <f>[1]SPX_20260414_MULT!AH168</f>
        <v>-4.3812711365104721E-3</v>
      </c>
      <c r="AJ168" s="10">
        <f>LN(F1177/F1172)</f>
        <v>1.2267849898989644E-2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25.89</v>
      </c>
      <c r="C169" s="5">
        <v>26.01</v>
      </c>
      <c r="D169" s="5">
        <v>25.77</v>
      </c>
      <c r="E169" s="5">
        <v>25.81</v>
      </c>
      <c r="F169" s="5">
        <v>22.283300000000001</v>
      </c>
      <c r="G169" s="7">
        <v>5971800</v>
      </c>
      <c r="I169" s="4">
        <f>A174</f>
        <v>44545</v>
      </c>
      <c r="J169" s="10">
        <f>(F174-F169)/F169</f>
        <v>3.0610367405186769E-2</v>
      </c>
      <c r="K169" s="10">
        <f>[1]SPX_20260414_MULT!J169</f>
        <v>1.8378460013485081E-3</v>
      </c>
      <c r="L169" s="10">
        <f>LN(F174/F169)</f>
        <v>3.0151216443367802E-2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-1.0924809762038834E-2</v>
      </c>
      <c r="Q169" s="10">
        <f>[1]SPX_20260414_MULT!P169</f>
        <v>2.601480300402833E-3</v>
      </c>
      <c r="R169" s="10">
        <f>LN(F929/F924)</f>
        <v>-1.0984923719506207E-2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2.9218119877503557E-2</v>
      </c>
      <c r="W169" s="10">
        <f>[1]SPX_20260414_MULT!V169</f>
        <v>-1.3160708376952505E-3</v>
      </c>
      <c r="X169" s="10">
        <f>LN(F1055/F1051)</f>
        <v>2.8799407058951811E-2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-2.3583034102406423E-2</v>
      </c>
      <c r="AC169" s="10">
        <f>[1]SPX_20260414_MULT!AB169</f>
        <v>6.7537003810659042E-3</v>
      </c>
      <c r="AD169" s="10">
        <f>LN(F1116/F1111)</f>
        <v>-2.3865564643795214E-2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-2.4204550455490022E-4</v>
      </c>
      <c r="AI169" s="10">
        <f>[1]SPX_20260414_MULT!AH169</f>
        <v>-5.8840353063754937E-3</v>
      </c>
      <c r="AJ169" s="10">
        <f>LN(F1178/F1173)</f>
        <v>-2.4207480229569036E-4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25.86</v>
      </c>
      <c r="C170" s="5">
        <v>26</v>
      </c>
      <c r="D170" s="5">
        <v>25.69</v>
      </c>
      <c r="E170" s="5">
        <v>25.85</v>
      </c>
      <c r="F170" s="5">
        <v>22.317900000000002</v>
      </c>
      <c r="G170" s="7">
        <v>4060200</v>
      </c>
      <c r="I170" s="4">
        <f>A175</f>
        <v>44546</v>
      </c>
      <c r="J170" s="10">
        <f>(F175-F170)/F170</f>
        <v>4.1002961748193102E-2</v>
      </c>
      <c r="K170" s="10">
        <f>[1]SPX_20260414_MULT!J170</f>
        <v>2.6132041001736831E-4</v>
      </c>
      <c r="L170" s="10">
        <f>LN(F175/F170)</f>
        <v>4.0184634727913331E-2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-3.618050005384852E-2</v>
      </c>
      <c r="Q170" s="10">
        <f>[1]SPX_20260414_MULT!P170</f>
        <v>-3.4849290289246236E-2</v>
      </c>
      <c r="R170" s="10">
        <f>LN(F930/F925)</f>
        <v>-3.6851242623083376E-2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3.1567336419406261E-2</v>
      </c>
      <c r="W170" s="10">
        <f>[1]SPX_20260414_MULT!V170</f>
        <v>1.8296025276261466E-2</v>
      </c>
      <c r="X170" s="10">
        <f>LN(F1056/F1052)</f>
        <v>3.1079331494887258E-2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-1.6825051793304409E-2</v>
      </c>
      <c r="AC170" s="10">
        <f>[1]SPX_20260414_MULT!AB170</f>
        <v>1.2160749298709568E-2</v>
      </c>
      <c r="AD170" s="10">
        <f>LN(F1117/F1112)</f>
        <v>-1.6968200909795155E-2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-1.9366162656155161E-3</v>
      </c>
      <c r="AI170" s="10">
        <f>[1]SPX_20260414_MULT!AH170</f>
        <v>-2.3995596601102516E-2</v>
      </c>
      <c r="AJ170" s="10">
        <f>LN(F1179/F1174)</f>
        <v>-1.9384939314994296E-3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25.99</v>
      </c>
      <c r="C171" s="5">
        <v>26.05</v>
      </c>
      <c r="D171" s="5">
        <v>25.8</v>
      </c>
      <c r="E171" s="5">
        <v>25.93</v>
      </c>
      <c r="F171" s="5">
        <v>22.386900000000001</v>
      </c>
      <c r="G171" s="7">
        <v>3904200</v>
      </c>
      <c r="I171" s="4">
        <f>A176</f>
        <v>44547</v>
      </c>
      <c r="J171" s="10">
        <f>(F176-F171)/F171</f>
        <v>3.6637497822387191E-2</v>
      </c>
      <c r="K171" s="10">
        <f>[1]SPX_20260414_MULT!J171</f>
        <v>-1.9392935513856225E-2</v>
      </c>
      <c r="L171" s="10">
        <f>LN(F176/F171)</f>
        <v>3.5982299978353366E-2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-1.806727242651876E-2</v>
      </c>
      <c r="Q171" s="10">
        <f>[1]SPX_20260414_MULT!P171</f>
        <v>-3.043501755835569E-2</v>
      </c>
      <c r="R171" s="10">
        <f>LN(F931/F926)</f>
        <v>-1.8232478500268368E-2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1.145645735913362E-2</v>
      </c>
      <c r="W171" s="10">
        <f>[1]SPX_20260414_MULT!V171</f>
        <v>1.8607677167240294E-2</v>
      </c>
      <c r="X171" s="10">
        <f>LN(F1057/F1053)</f>
        <v>1.1391329105548163E-2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1.8748537629160289E-2</v>
      </c>
      <c r="AC171" s="10">
        <f>[1]SPX_20260414_MULT!AB171</f>
        <v>1.186196236174315E-2</v>
      </c>
      <c r="AD171" s="10">
        <f>LN(F1118/F1113)</f>
        <v>1.8574950115866164E-2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-4.3161166615226024E-3</v>
      </c>
      <c r="AI171" s="10">
        <f>[1]SPX_20260414_MULT!AH171</f>
        <v>-1.829302999565283E-2</v>
      </c>
      <c r="AJ171" s="10">
        <f>LN(F1180/F1175)</f>
        <v>-4.3254579815485833E-3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25.97</v>
      </c>
      <c r="C172" s="5">
        <v>26.38</v>
      </c>
      <c r="D172" s="5">
        <v>25.91</v>
      </c>
      <c r="E172" s="5">
        <v>26.27</v>
      </c>
      <c r="F172" s="5">
        <v>22.680499999999999</v>
      </c>
      <c r="G172" s="7">
        <v>3354800</v>
      </c>
      <c r="I172" s="4">
        <f>A177</f>
        <v>44550</v>
      </c>
      <c r="J172" s="10">
        <f>(F177-F172)/F172</f>
        <v>2.892793368752903E-2</v>
      </c>
      <c r="K172" s="10">
        <f>[1]SPX_20260414_MULT!J172</f>
        <v>-2.1621513026576892E-2</v>
      </c>
      <c r="L172" s="10">
        <f>LN(F177/F172)</f>
        <v>2.8517419110239715E-2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-1.03954666985913E-2</v>
      </c>
      <c r="Q172" s="10">
        <f>[1]SPX_20260414_MULT!P172</f>
        <v>-1.9870751215756224E-2</v>
      </c>
      <c r="R172" s="10">
        <f>LN(F932/F927)</f>
        <v>-1.0449876971133188E-2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8.4008792955181585E-3</v>
      </c>
      <c r="W172" s="10">
        <f>[1]SPX_20260414_MULT!V172</f>
        <v>2.6777023630725625E-2</v>
      </c>
      <c r="X172" s="10">
        <f>LN(F1058/F1053)</f>
        <v>8.3657883022095984E-3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5.5880829015543948E-2</v>
      </c>
      <c r="AC172" s="10">
        <f>[1]SPX_20260414_MULT!AB172</f>
        <v>7.5922390882138709E-3</v>
      </c>
      <c r="AD172" s="10">
        <f>LN(F1119/F1114)</f>
        <v>5.4375327604843461E-2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-1.0625908327991436E-2</v>
      </c>
      <c r="AI172" s="10">
        <f>[1]SPX_20260414_MULT!AH172</f>
        <v>1.0384318200186275E-3</v>
      </c>
      <c r="AJ172" s="10">
        <f>LN(F1181/F1176)</f>
        <v>-1.068276642990121E-2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26.3</v>
      </c>
      <c r="C173" s="5">
        <v>26.47</v>
      </c>
      <c r="D173" s="5">
        <v>26.14</v>
      </c>
      <c r="E173" s="5">
        <v>26.21</v>
      </c>
      <c r="F173" s="5">
        <v>22.628699999999998</v>
      </c>
      <c r="G173" s="7">
        <v>4438000</v>
      </c>
      <c r="I173" s="4">
        <f>A178</f>
        <v>44551</v>
      </c>
      <c r="J173" s="10">
        <f>(F178-F173)/F173</f>
        <v>2.3271332422985059E-2</v>
      </c>
      <c r="K173" s="10">
        <f>[1]SPX_20260414_MULT!J173</f>
        <v>3.2671356519676903E-3</v>
      </c>
      <c r="L173" s="10">
        <f>LN(F178/F173)</f>
        <v>2.3004683886707532E-2</v>
      </c>
      <c r="M173" s="10">
        <f>[1]SPX_20260414_MULT!L173</f>
        <v>3.261810160532987E-3</v>
      </c>
      <c r="O173" s="4">
        <f>A933</f>
        <v>45649</v>
      </c>
      <c r="P173" s="10">
        <f>(F933-F928)/F928</f>
        <v>2.7493399004043222E-3</v>
      </c>
      <c r="Q173" s="10">
        <f>[1]SPX_20260414_MULT!P173</f>
        <v>-1.6465094031275603E-2</v>
      </c>
      <c r="R173" s="10">
        <f>LN(F933/F928)</f>
        <v>2.7455673785084806E-3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1.1386899998960949E-2</v>
      </c>
      <c r="W173" s="10">
        <f>[1]SPX_20260414_MULT!V173</f>
        <v>3.4389327944091344E-2</v>
      </c>
      <c r="X173" s="10">
        <f>LN(F1059/F1054)</f>
        <v>1.1322557235549474E-2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6.9933797344168963E-2</v>
      </c>
      <c r="AC173" s="10">
        <f>[1]SPX_20260414_MULT!AB173</f>
        <v>5.6997128076585052E-3</v>
      </c>
      <c r="AD173" s="10">
        <f>LN(F1120/F1115)</f>
        <v>6.7596774918722263E-2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-9.085338235685839E-3</v>
      </c>
      <c r="AI173" s="10">
        <f>[1]SPX_20260414_MULT!AH173</f>
        <v>9.0926884605961218E-3</v>
      </c>
      <c r="AJ173" s="10">
        <f>LN(F1182/F1177)</f>
        <v>-9.1268616150889034E-3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26.31</v>
      </c>
      <c r="C174" s="5">
        <v>26.62</v>
      </c>
      <c r="D174" s="5">
        <v>26.18</v>
      </c>
      <c r="E174" s="5">
        <v>26.6</v>
      </c>
      <c r="F174" s="5">
        <v>22.965399999999999</v>
      </c>
      <c r="G174" s="7">
        <v>3728100</v>
      </c>
      <c r="I174" s="4">
        <f>A179</f>
        <v>44552</v>
      </c>
      <c r="J174" s="10">
        <f>(F179-F174)/F174</f>
        <v>1.2031142501328201E-2</v>
      </c>
      <c r="K174" s="10">
        <f>[1]SPX_20260414_MULT!J174</f>
        <v>-2.821745855563421E-3</v>
      </c>
      <c r="L174" s="10">
        <f>LN(F179/F174)</f>
        <v>1.1959343614444218E-2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1.7950702462575099E-2</v>
      </c>
      <c r="Q174" s="10">
        <f>[1]SPX_20260414_MULT!P174</f>
        <v>-1.7469148027540852E-3</v>
      </c>
      <c r="R174" s="10">
        <f>LN(F934/F929)</f>
        <v>1.7791491084026955E-2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-4.1970909293666536E-3</v>
      </c>
      <c r="W174" s="10">
        <f>[1]SPX_20260414_MULT!V174</f>
        <v>2.9838212529077455E-2</v>
      </c>
      <c r="X174" s="10">
        <f>LN(F1060/F1055)</f>
        <v>-4.2059234380594137E-3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4.1333753231778805E-2</v>
      </c>
      <c r="AC174" s="10">
        <f>[1]SPX_20260414_MULT!AB174</f>
        <v>-4.1073528790885779E-3</v>
      </c>
      <c r="AD174" s="10">
        <f>LN(F1121/F1116)</f>
        <v>4.0502346540790275E-2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4.1035423009671869E-3</v>
      </c>
      <c r="AI174" s="10">
        <f>[1]SPX_20260414_MULT!AH174</f>
        <v>1.6106766979696888E-2</v>
      </c>
      <c r="AJ174" s="10">
        <f>LN(F1183/F1178)</f>
        <v>4.0951457338669461E-3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26.62</v>
      </c>
      <c r="C175" s="5">
        <v>27.12</v>
      </c>
      <c r="D175" s="5">
        <v>26.6</v>
      </c>
      <c r="E175" s="5">
        <v>26.91</v>
      </c>
      <c r="F175" s="5">
        <v>23.233000000000001</v>
      </c>
      <c r="G175" s="7">
        <v>5271700</v>
      </c>
      <c r="I175" s="4">
        <f>A180</f>
        <v>44553</v>
      </c>
      <c r="J175" s="10">
        <f>(F180-F175)/F175</f>
        <v>-1.484956742564512E-3</v>
      </c>
      <c r="K175" s="10">
        <f>[1]SPX_20260414_MULT!J175</f>
        <v>1.2234769478990172E-2</v>
      </c>
      <c r="L175" s="10">
        <f>LN(F180/F175)</f>
        <v>-1.4860603835362351E-3</v>
      </c>
      <c r="M175" s="10">
        <f>[1]SPX_20260414_MULT!L175</f>
        <v>1.2160529611939567E-2</v>
      </c>
      <c r="O175" s="4">
        <f>A935</f>
        <v>45652</v>
      </c>
      <c r="P175" s="10">
        <f>(F935-F931)/F931</f>
        <v>2.7322182173053058E-2</v>
      </c>
      <c r="Q175" s="10">
        <f>[1]SPX_20260414_MULT!P175</f>
        <v>2.9062105356291217E-2</v>
      </c>
      <c r="R175" s="10">
        <f>LN(F935/F931)</f>
        <v>2.6955593699508746E-2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-1.1351658152923062E-2</v>
      </c>
      <c r="W175" s="10">
        <f>[1]SPX_20260414_MULT!V175</f>
        <v>1.7371383728931728E-2</v>
      </c>
      <c r="X175" s="10">
        <f>LN(F1061/F1056)</f>
        <v>-1.1416580005723346E-2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5.5803740823750315E-2</v>
      </c>
      <c r="AC175" s="10">
        <f>[1]SPX_20260414_MULT!AB175</f>
        <v>-3.1000276560694384E-3</v>
      </c>
      <c r="AD175" s="10">
        <f>LN(F1122/F1117)</f>
        <v>5.4302316518880338E-2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1.5274919069210038E-2</v>
      </c>
      <c r="AI175" s="10">
        <f>[1]SPX_20260414_MULT!AH175</f>
        <v>3.1335533321464826E-2</v>
      </c>
      <c r="AJ175" s="10">
        <f>LN(F1184/F1179)</f>
        <v>1.5159432044648133E-2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26.77</v>
      </c>
      <c r="C176" s="5">
        <v>27.06</v>
      </c>
      <c r="D176" s="5">
        <v>26.74</v>
      </c>
      <c r="E176" s="5">
        <v>26.88</v>
      </c>
      <c r="F176" s="5">
        <v>23.207100000000001</v>
      </c>
      <c r="G176" s="7">
        <v>7150000</v>
      </c>
      <c r="I176" s="4">
        <f>A181</f>
        <v>44557</v>
      </c>
      <c r="J176" s="10">
        <f>(F181-F177)/F177</f>
        <v>1.4826495719171204E-3</v>
      </c>
      <c r="K176" s="10">
        <f>[1]SPX_20260414_MULT!J176</f>
        <v>4.8854843017324762E-2</v>
      </c>
      <c r="L176" s="10">
        <f>LN(F181/F177)</f>
        <v>1.4815515322452817E-3</v>
      </c>
      <c r="M176" s="10">
        <f>[1]SPX_20260414_MULT!L176</f>
        <v>4.7698943306665582E-2</v>
      </c>
      <c r="O176" s="4">
        <f>A936</f>
        <v>45653</v>
      </c>
      <c r="P176" s="10">
        <f>(F936-F932)/F932</f>
        <v>1.6311470451841795E-2</v>
      </c>
      <c r="Q176" s="10">
        <f>[1]SPX_20260414_MULT!P176</f>
        <v>6.7426590329774288E-3</v>
      </c>
      <c r="R176" s="10">
        <f>LN(F936/F932)</f>
        <v>1.6179867580074166E-2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-8.0550545014754626E-3</v>
      </c>
      <c r="W176" s="10">
        <f>[1]SPX_20260414_MULT!V176</f>
        <v>2.2202255941989116E-2</v>
      </c>
      <c r="X176" s="10">
        <f>LN(F1062/F1057)</f>
        <v>-8.0876717267530061E-3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4.624582945399492E-2</v>
      </c>
      <c r="AC176" s="10">
        <f>[1]SPX_20260414_MULT!AB176</f>
        <v>-4.861251167133515E-3</v>
      </c>
      <c r="AD176" s="10">
        <f>LN(F1123/F1118)</f>
        <v>4.5208356628652066E-2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1.8304791344667736E-2</v>
      </c>
      <c r="AI176" s="10">
        <f>[1]SPX_20260414_MULT!AH176</f>
        <v>1.3964430463091712E-2</v>
      </c>
      <c r="AJ176" s="10">
        <f>LN(F1185/F1181)</f>
        <v>1.8139275423210765E-2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26.64</v>
      </c>
      <c r="C177" s="5">
        <v>27.07</v>
      </c>
      <c r="D177" s="5">
        <v>26.52</v>
      </c>
      <c r="E177" s="5">
        <v>27.03</v>
      </c>
      <c r="F177" s="5">
        <v>23.336600000000001</v>
      </c>
      <c r="G177" s="7">
        <v>4300400</v>
      </c>
      <c r="I177" s="4">
        <f>A182</f>
        <v>44558</v>
      </c>
      <c r="J177" s="10">
        <f>(F182-F178)/F178</f>
        <v>2.0133619516914079E-2</v>
      </c>
      <c r="K177" s="10">
        <f>[1]SPX_20260414_MULT!J177</f>
        <v>2.9493077348292106E-2</v>
      </c>
      <c r="L177" s="10">
        <f>LN(F182/F178)</f>
        <v>1.9933618242877479E-2</v>
      </c>
      <c r="M177" s="10">
        <f>[1]SPX_20260414_MULT!L177</f>
        <v>2.906652317780729E-2</v>
      </c>
      <c r="O177" s="4">
        <f>A937</f>
        <v>45656</v>
      </c>
      <c r="P177" s="10">
        <f>(F937-F933)/F933</f>
        <v>7.1361180204134421E-3</v>
      </c>
      <c r="Q177" s="10">
        <f>[1]SPX_20260414_MULT!P177</f>
        <v>-1.1236879087017012E-2</v>
      </c>
      <c r="R177" s="10">
        <f>LN(F937/F933)</f>
        <v>7.1107764192279163E-3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-1.2623349827499135E-3</v>
      </c>
      <c r="W177" s="10">
        <f>[1]SPX_20260414_MULT!V177</f>
        <v>2.2525590211397977E-2</v>
      </c>
      <c r="X177" s="10">
        <f>LN(F1063/F1058)</f>
        <v>-1.2631323986956424E-3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4.1617390877640763E-2</v>
      </c>
      <c r="AC177" s="10">
        <f>[1]SPX_20260414_MULT!AB177</f>
        <v>4.7379419421886343E-3</v>
      </c>
      <c r="AD177" s="10">
        <f>LN(F1124/F1119)</f>
        <v>4.0774688643884886E-2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1.1581180703572546E-2</v>
      </c>
      <c r="AI177" s="10">
        <f>[1]SPX_20260414_MULT!AH177</f>
        <v>3.961625183386901E-3</v>
      </c>
      <c r="AJ177" s="10">
        <f>LN(F1186/F1182)</f>
        <v>1.1514632144750622E-2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27.2</v>
      </c>
      <c r="C178" s="5">
        <v>27.3</v>
      </c>
      <c r="D178" s="5">
        <v>26.77</v>
      </c>
      <c r="E178" s="5">
        <v>26.82</v>
      </c>
      <c r="F178" s="5">
        <v>23.1553</v>
      </c>
      <c r="G178" s="7">
        <v>3642900</v>
      </c>
      <c r="I178" s="4">
        <f>A183</f>
        <v>44559</v>
      </c>
      <c r="J178" s="10">
        <f>(F183-F179)/F179</f>
        <v>2.8973784189624565E-2</v>
      </c>
      <c r="K178" s="10">
        <f>[1]SPX_20260414_MULT!J178</f>
        <v>2.0546953077423626E-2</v>
      </c>
      <c r="L178" s="10">
        <f>LN(F183/F179)</f>
        <v>2.8561979549355705E-2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-2.7133820611529511E-3</v>
      </c>
      <c r="Q178" s="10">
        <f>[1]SPX_20260414_MULT!P178</f>
        <v>-2.6226664061827415E-2</v>
      </c>
      <c r="R178" s="10">
        <f>LN(F938/F934)</f>
        <v>-2.7170699548782068E-3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-1.7599763809388193E-2</v>
      </c>
      <c r="W178" s="10">
        <f>[1]SPX_20260414_MULT!V178</f>
        <v>4.033843817150916E-3</v>
      </c>
      <c r="X178" s="10">
        <f>LN(F1064/F1060)</f>
        <v>-1.7756481167248251E-2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1.6281118234852357E-2</v>
      </c>
      <c r="AC178" s="10">
        <f>[1]SPX_20260414_MULT!AB178</f>
        <v>1.1031986856464115E-2</v>
      </c>
      <c r="AD178" s="10">
        <f>LN(F1125/F1120)</f>
        <v>1.6150002060381981E-2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1.0816063595823574E-2</v>
      </c>
      <c r="AI178" s="10">
        <f>[1]SPX_20260414_MULT!AH178</f>
        <v>-1.9609568452875958E-3</v>
      </c>
      <c r="AJ178" s="10">
        <f>LN(F1187/F1183)</f>
        <v>1.0757988368253488E-2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26.77</v>
      </c>
      <c r="C179" s="5">
        <v>26.98</v>
      </c>
      <c r="D179" s="5">
        <v>26.71</v>
      </c>
      <c r="E179" s="5">
        <v>26.92</v>
      </c>
      <c r="F179" s="5">
        <v>23.241700000000002</v>
      </c>
      <c r="G179" s="7">
        <v>1871400</v>
      </c>
      <c r="I179" s="4">
        <f>A184</f>
        <v>44560</v>
      </c>
      <c r="J179" s="10">
        <f>(F184-F180)/F180</f>
        <v>2.5307670754574629E-2</v>
      </c>
      <c r="K179" s="10">
        <f>[1]SPX_20260414_MULT!J179</f>
        <v>1.1202359817088699E-2</v>
      </c>
      <c r="L179" s="10">
        <f>LN(F184/F180)</f>
        <v>2.4992734139222449E-2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-1.3299180675476384E-2</v>
      </c>
      <c r="Q179" s="10">
        <f>[1]SPX_20260414_MULT!P179</f>
        <v>-2.7997927252361526E-2</v>
      </c>
      <c r="R179" s="10">
        <f>LN(F939/F935)</f>
        <v>-1.3388406750937214E-2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-2.6459854014598608E-2</v>
      </c>
      <c r="W179" s="10">
        <f>[1]SPX_20260414_MULT!V179</f>
        <v>4.4385538080305431E-3</v>
      </c>
      <c r="X179" s="10">
        <f>LN(F1065/F1061)</f>
        <v>-2.6816216206207544E-2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3.0608188361084008E-2</v>
      </c>
      <c r="AC179" s="10">
        <f>[1]SPX_20260414_MULT!AB179</f>
        <v>1.6750126674556162E-2</v>
      </c>
      <c r="AD179" s="10">
        <f>LN(F1126/F1121)</f>
        <v>3.0149102117260441E-2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-2.8667713380928469E-3</v>
      </c>
      <c r="AI179" s="10">
        <f>[1]SPX_20260414_MULT!AH179</f>
        <v>-1.2485455600737286E-2</v>
      </c>
      <c r="AJ179" s="10">
        <f>LN(F1188/F1184)</f>
        <v>-2.8708883973729924E-3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26.99</v>
      </c>
      <c r="C180" s="5">
        <v>27.09</v>
      </c>
      <c r="D180" s="5">
        <v>26.84</v>
      </c>
      <c r="E180" s="5">
        <v>26.87</v>
      </c>
      <c r="F180" s="5">
        <v>23.198499999999999</v>
      </c>
      <c r="G180" s="7">
        <v>2113200</v>
      </c>
      <c r="I180" s="4">
        <f>A185</f>
        <v>44561</v>
      </c>
      <c r="J180" s="10">
        <f>(F185-F180)/F180</f>
        <v>2.7540573743992051E-2</v>
      </c>
      <c r="K180" s="10">
        <f>[1]SPX_20260414_MULT!J180</f>
        <v>8.5467614938454367E-3</v>
      </c>
      <c r="L180" s="10">
        <f>LN(F185/F180)</f>
        <v>2.7168154437331504E-2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-1.0066828778886766E-2</v>
      </c>
      <c r="Q180" s="10">
        <f>[1]SPX_20260414_MULT!P180</f>
        <v>-4.7513584270005025E-3</v>
      </c>
      <c r="R180" s="10">
        <f>LN(F940/F936)</f>
        <v>-1.0117841949043973E-2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-1.7767588479726056E-3</v>
      </c>
      <c r="W180" s="10">
        <f>[1]SPX_20260414_MULT!V180</f>
        <v>5.7551763933567325E-3</v>
      </c>
      <c r="X180" s="10">
        <f>LN(F1066/F1062)</f>
        <v>-1.7783391561362566E-3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2.9599352139807425E-2</v>
      </c>
      <c r="AC180" s="10">
        <f>[1]SPX_20260414_MULT!AB180</f>
        <v>1.0850850855672226E-2</v>
      </c>
      <c r="AD180" s="10">
        <f>LN(F1127/F1122)</f>
        <v>2.9169748064740653E-2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1.0546970811871482E-2</v>
      </c>
      <c r="AI180" s="10">
        <f>[1]SPX_20260414_MULT!AH180</f>
        <v>-1.0313177463487174E-2</v>
      </c>
      <c r="AJ180" s="10">
        <f>LN(F1189/F1185)</f>
        <v>1.0491739524318699E-2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26.86</v>
      </c>
      <c r="C181" s="5">
        <v>27.11</v>
      </c>
      <c r="D181" s="5">
        <v>26.8</v>
      </c>
      <c r="E181" s="5">
        <v>27.07</v>
      </c>
      <c r="F181" s="5">
        <v>23.371200000000002</v>
      </c>
      <c r="G181" s="7">
        <v>3176600</v>
      </c>
      <c r="I181" s="4">
        <f>A186</f>
        <v>44564</v>
      </c>
      <c r="J181" s="10">
        <f>(F186-F181)/F181</f>
        <v>1.6623023208050803E-2</v>
      </c>
      <c r="K181" s="10">
        <f>[1]SPX_20260414_MULT!J181</f>
        <v>1.1208489147965907E-3</v>
      </c>
      <c r="L181" s="10">
        <f>LN(F186/F181)</f>
        <v>1.648637303769683E-2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-3.0789233136322969E-2</v>
      </c>
      <c r="Q181" s="10">
        <f>[1]SPX_20260414_MULT!P181</f>
        <v>1.1586371481450081E-2</v>
      </c>
      <c r="R181" s="10">
        <f>LN(F941/F937)</f>
        <v>-3.1273181079930643E-2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1.0121825250580443E-3</v>
      </c>
      <c r="W181" s="10">
        <f>[1]SPX_20260414_MULT!V181</f>
        <v>1.7675396057314591E-4</v>
      </c>
      <c r="X181" s="10">
        <f>LN(F1067/F1063)</f>
        <v>1.0116706137286336E-3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2.2216504700825496E-2</v>
      </c>
      <c r="AC181" s="10">
        <f>[1]SPX_20260414_MULT!AB181</f>
        <v>1.187018574703398E-2</v>
      </c>
      <c r="AD181" s="10">
        <f>LN(F1128/F1123)</f>
        <v>2.1973313475679861E-2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-8.5852361966896155E-3</v>
      </c>
      <c r="AI181" s="10">
        <f>[1]SPX_20260414_MULT!AH181</f>
        <v>-5.3439600870018372E-4</v>
      </c>
      <c r="AJ181" s="10">
        <f>LN(F1190/F1186)</f>
        <v>-8.6223016331245586E-3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27.08</v>
      </c>
      <c r="C182" s="5">
        <v>27.36</v>
      </c>
      <c r="D182" s="5">
        <v>27.08</v>
      </c>
      <c r="E182" s="5">
        <v>27.36</v>
      </c>
      <c r="F182" s="5">
        <v>23.621500000000001</v>
      </c>
      <c r="G182" s="7">
        <v>1666600</v>
      </c>
      <c r="I182" s="4">
        <f>A187</f>
        <v>44565</v>
      </c>
      <c r="J182" s="10">
        <f>(F187-F182)/F182</f>
        <v>9.5040535105729539E-3</v>
      </c>
      <c r="K182" s="10">
        <f>[1]SPX_20260414_MULT!J182</f>
        <v>1.5021675911255025E-3</v>
      </c>
      <c r="L182" s="10">
        <f>LN(F187/F182)</f>
        <v>9.4591741273028322E-3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-2.6932734765135632E-2</v>
      </c>
      <c r="Q182" s="10">
        <f>[1]SPX_20260414_MULT!P182</f>
        <v>4.6585556156806714E-3</v>
      </c>
      <c r="R182" s="10">
        <f>LN(F942/F938)</f>
        <v>-2.7302067392341221E-2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2.5174796136063967E-4</v>
      </c>
      <c r="W182" s="10">
        <f>[1]SPX_20260414_MULT!V182</f>
        <v>-3.1213580526430048E-3</v>
      </c>
      <c r="X182" s="10">
        <f>LN(F1068/F1063)</f>
        <v>2.517162781599446E-4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6.696786107996444E-3</v>
      </c>
      <c r="AC182" s="10">
        <f>[1]SPX_20260414_MULT!AB182</f>
        <v>3.9066990009657982E-3</v>
      </c>
      <c r="AD182" s="10">
        <f>LN(F1129/F1124)</f>
        <v>6.6744622459060307E-3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-4.0406328156246578E-3</v>
      </c>
      <c r="AI182" s="10">
        <f>[1]SPX_20260414_MULT!AH182</f>
        <v>7.0443602007946339E-3</v>
      </c>
      <c r="AJ182" s="10">
        <f>LN(F1191/F1187)</f>
        <v>-4.048818229341348E-3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27.44</v>
      </c>
      <c r="C183" s="5">
        <v>27.7</v>
      </c>
      <c r="D183" s="5">
        <v>27.29</v>
      </c>
      <c r="E183" s="5">
        <v>27.7</v>
      </c>
      <c r="F183" s="5">
        <v>23.915099999999999</v>
      </c>
      <c r="G183" s="7">
        <v>3222000</v>
      </c>
      <c r="I183" s="4">
        <f>A188</f>
        <v>44566</v>
      </c>
      <c r="J183" s="10">
        <f>(F188-F183)/F183</f>
        <v>2.5256009801339465E-3</v>
      </c>
      <c r="K183" s="10">
        <f>[1]SPX_20260414_MULT!J183</f>
        <v>-1.9294562987015242E-2</v>
      </c>
      <c r="L183" s="10">
        <f>LN(F188/F183)</f>
        <v>2.5224170098108235E-3</v>
      </c>
      <c r="M183" s="10">
        <f>[1]SPX_20260414_MULT!L183</f>
        <v>-1.9483132586805878E-2</v>
      </c>
      <c r="O183" s="4">
        <f>A943</f>
        <v>45665</v>
      </c>
      <c r="P183" s="10">
        <f>(F943-F938)/F938</f>
        <v>-8.4343700579861715E-3</v>
      </c>
      <c r="Q183" s="10">
        <f>[1]SPX_20260414_MULT!P183</f>
        <v>6.2261823036502337E-3</v>
      </c>
      <c r="R183" s="10">
        <f>LN(F943/F938)</f>
        <v>-8.470140633983719E-3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8.0727898276631831E-3</v>
      </c>
      <c r="W183" s="10">
        <f>[1]SPX_20260414_MULT!V183</f>
        <v>6.1926523038597445E-3</v>
      </c>
      <c r="X183" s="10">
        <f>LN(F1069/F1064)</f>
        <v>8.0403791726246648E-3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1.9269342161661762E-2</v>
      </c>
      <c r="AC183" s="10">
        <f>[1]SPX_20260414_MULT!AB183</f>
        <v>6.3356774843342512E-3</v>
      </c>
      <c r="AD183" s="10">
        <f>LN(F1130/F1125)</f>
        <v>1.9086039394328753E-2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-5.2672185398327633E-3</v>
      </c>
      <c r="AI183" s="10">
        <f>[1]SPX_20260414_MULT!AH183</f>
        <v>1.101894675334158E-2</v>
      </c>
      <c r="AJ183" s="10">
        <f>LN(F1192/F1188)</f>
        <v>-5.2811392391663332E-3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27.79</v>
      </c>
      <c r="C184" s="5">
        <v>27.85</v>
      </c>
      <c r="D184" s="5">
        <v>27.42</v>
      </c>
      <c r="E184" s="5">
        <v>27.55</v>
      </c>
      <c r="F184" s="5">
        <v>23.785599999999999</v>
      </c>
      <c r="G184" s="7">
        <v>2503800</v>
      </c>
      <c r="I184" s="4">
        <f>A189</f>
        <v>44567</v>
      </c>
      <c r="J184" s="10">
        <f>(F189-F184)/F184</f>
        <v>3.6282456612404725E-3</v>
      </c>
      <c r="K184" s="10">
        <f>[1]SPX_20260414_MULT!J184</f>
        <v>-1.730170986852151E-2</v>
      </c>
      <c r="L184" s="10">
        <f>LN(F189/F184)</f>
        <v>3.6216794556962468E-3</v>
      </c>
      <c r="M184" s="10">
        <f>[1]SPX_20260414_MULT!L184</f>
        <v>-1.7453133585272201E-2</v>
      </c>
      <c r="O184" s="4">
        <f>A944</f>
        <v>45667</v>
      </c>
      <c r="P184" s="10">
        <f>(F944-F940)/F940</f>
        <v>-9.891494173895652E-3</v>
      </c>
      <c r="Q184" s="10">
        <f>[1]SPX_20260414_MULT!P184</f>
        <v>-1.9424615709473778E-2</v>
      </c>
      <c r="R184" s="10">
        <f>LN(F944/F940)</f>
        <v>-9.9407400147949534E-3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2.2306056042879968E-2</v>
      </c>
      <c r="W184" s="10">
        <f>[1]SPX_20260414_MULT!V184</f>
        <v>2.929843611457256E-3</v>
      </c>
      <c r="X184" s="10">
        <f>LN(F1070/F1065)</f>
        <v>2.2060914702324338E-2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-3.7129855101272983E-3</v>
      </c>
      <c r="AC184" s="10">
        <f>[1]SPX_20260414_MULT!AB184</f>
        <v>2.9424824775704135E-3</v>
      </c>
      <c r="AD184" s="10">
        <f>LN(F1131/F1126)</f>
        <v>-3.7198957512129703E-3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-5.0294537232028497E-3</v>
      </c>
      <c r="AI184" s="10">
        <f>[1]SPX_20260414_MULT!AH184</f>
        <v>1.10963406617486E-2</v>
      </c>
      <c r="AJ184" s="10">
        <f>LN(F1193/F1188)</f>
        <v>-5.0421439935463518E-3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27.54</v>
      </c>
      <c r="C185" s="5">
        <v>27.75</v>
      </c>
      <c r="D185" s="5">
        <v>27.47</v>
      </c>
      <c r="E185" s="5">
        <v>27.61</v>
      </c>
      <c r="F185" s="5">
        <v>23.837399999999999</v>
      </c>
      <c r="G185" s="7">
        <v>2686700</v>
      </c>
      <c r="I185" s="4">
        <f>A190</f>
        <v>44568</v>
      </c>
      <c r="J185" s="10">
        <f>(F190-F185)/F185</f>
        <v>9.4137783483099185E-3</v>
      </c>
      <c r="K185" s="10">
        <f>[1]SPX_20260414_MULT!J185</f>
        <v>-1.8704790053888341E-2</v>
      </c>
      <c r="L185" s="10">
        <f>LN(F190/F185)</f>
        <v>9.3697448688171946E-3</v>
      </c>
      <c r="M185" s="10">
        <f>[1]SPX_20260414_MULT!L185</f>
        <v>-1.8881937116452949E-2</v>
      </c>
      <c r="O185" s="4">
        <f>A945</f>
        <v>45670</v>
      </c>
      <c r="P185" s="10">
        <f>(F945-F941)/F941</f>
        <v>2.1647823794739632E-2</v>
      </c>
      <c r="Q185" s="10">
        <f>[1]SPX_20260414_MULT!P185</f>
        <v>-2.328884561799998E-2</v>
      </c>
      <c r="R185" s="10">
        <f>LN(F945/F941)</f>
        <v>2.1416837282194418E-2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2.0335992775920509E-2</v>
      </c>
      <c r="W185" s="10">
        <f>[1]SPX_20260414_MULT!V185</f>
        <v>7.0314822323099051E-5</v>
      </c>
      <c r="X185" s="10">
        <f>LN(F1071/F1066)</f>
        <v>2.013197773664378E-2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-2.2130277757092871E-2</v>
      </c>
      <c r="AC185" s="10">
        <f>[1]SPX_20260414_MULT!AB185</f>
        <v>-2.4312880539742926E-2</v>
      </c>
      <c r="AD185" s="10">
        <f>LN(F1132/F1127)</f>
        <v>-2.2378826160924452E-2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-3.0832452177257273E-3</v>
      </c>
      <c r="AI185" s="10">
        <f>[1]SPX_20260414_MULT!AH185</f>
        <v>1.5719190556518055E-2</v>
      </c>
      <c r="AJ185" s="10">
        <f>LN(F1194/F1189)</f>
        <v>-3.0880082110993877E-3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27.6</v>
      </c>
      <c r="C186" s="5">
        <v>27.63</v>
      </c>
      <c r="D186" s="5">
        <v>27.2</v>
      </c>
      <c r="E186" s="5">
        <v>27.52</v>
      </c>
      <c r="F186" s="5">
        <v>23.759699999999999</v>
      </c>
      <c r="G186" s="7">
        <v>2972300</v>
      </c>
      <c r="I186" s="4">
        <f>A191</f>
        <v>44571</v>
      </c>
      <c r="J186" s="10">
        <f>(F191-F186)/F186</f>
        <v>9.0826062618636419E-3</v>
      </c>
      <c r="K186" s="10">
        <f>[1]SPX_20260414_MULT!J186</f>
        <v>-2.6325136632813113E-2</v>
      </c>
      <c r="L186" s="10">
        <f>LN(F191/F186)</f>
        <v>9.0416074572837075E-3</v>
      </c>
      <c r="M186" s="10">
        <f>[1]SPX_20260414_MULT!L186</f>
        <v>-2.6677846913290854E-2</v>
      </c>
      <c r="O186" s="4">
        <f>A946</f>
        <v>45671</v>
      </c>
      <c r="P186" s="10">
        <f>(F946-F942)/F942</f>
        <v>2.6839362845467649E-2</v>
      </c>
      <c r="Q186" s="10">
        <f>[1]SPX_20260414_MULT!P186</f>
        <v>-1.1189586486769789E-2</v>
      </c>
      <c r="R186" s="10">
        <f>LN(F946/F942)</f>
        <v>2.6485504735330088E-2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1.5654816228324889E-2</v>
      </c>
      <c r="W186" s="10">
        <f>[1]SPX_20260414_MULT!V186</f>
        <v>2.6908697770546015E-3</v>
      </c>
      <c r="X186" s="10">
        <f>LN(F1072/F1067)</f>
        <v>1.5533543622161769E-2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-3.2600488152939179E-2</v>
      </c>
      <c r="AC186" s="10">
        <f>[1]SPX_20260414_MULT!AB186</f>
        <v>-1.2693775709429821E-2</v>
      </c>
      <c r="AD186" s="10">
        <f>LN(F1133/F1128)</f>
        <v>-3.3143723196378379E-2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1.9724735983933598E-2</v>
      </c>
      <c r="AI186" s="10">
        <f>[1]SPX_20260414_MULT!AH186</f>
        <v>1.0898240693656058E-2</v>
      </c>
      <c r="AJ186" s="10">
        <f>LN(F1195/F1190)</f>
        <v>1.9532724193195971E-2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27.58</v>
      </c>
      <c r="C187" s="5">
        <v>27.88</v>
      </c>
      <c r="D187" s="5">
        <v>27.51</v>
      </c>
      <c r="E187" s="5">
        <v>27.62</v>
      </c>
      <c r="F187" s="5">
        <v>23.846</v>
      </c>
      <c r="G187" s="7">
        <v>3840400</v>
      </c>
      <c r="I187" s="4">
        <f>A192</f>
        <v>44572</v>
      </c>
      <c r="J187" s="10">
        <f>(F192-F187)/F187</f>
        <v>6.8774637255724852E-3</v>
      </c>
      <c r="K187" s="10">
        <f>[1]SPX_20260414_MULT!J187</f>
        <v>-1.678721779728546E-2</v>
      </c>
      <c r="L187" s="10">
        <f>LN(F192/F187)</f>
        <v>6.8539218492216138E-3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1.2621975270531974E-2</v>
      </c>
      <c r="Q187" s="10">
        <f>[1]SPX_20260414_MULT!P187</f>
        <v>5.3495881383855458E-3</v>
      </c>
      <c r="R187" s="10">
        <f>LN(F947/F943)</f>
        <v>1.2542982145695809E-2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3.3611570226490209E-2</v>
      </c>
      <c r="W187" s="10">
        <f>[1]SPX_20260414_MULT!V187</f>
        <v>5.917169216022998E-3</v>
      </c>
      <c r="X187" s="10">
        <f>LN(F1073/F1068)</f>
        <v>3.3059048088123363E-2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-1.5141269377010698E-2</v>
      </c>
      <c r="AC187" s="10">
        <f>[1]SPX_20260414_MULT!AB187</f>
        <v>-1.0466715330845684E-2</v>
      </c>
      <c r="AD187" s="10">
        <f>LN(F1134/F1129)</f>
        <v>-1.5257068783098881E-2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1.3608091794744009E-2</v>
      </c>
      <c r="AI187" s="10">
        <f>[1]SPX_20260414_MULT!AH187</f>
        <v>2.7243903434326648E-3</v>
      </c>
      <c r="AJ187" s="10">
        <f>LN(F1196/F1191)</f>
        <v>1.3516333215838972E-2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27.75</v>
      </c>
      <c r="C188" s="5">
        <v>27.97</v>
      </c>
      <c r="D188" s="5">
        <v>27.62</v>
      </c>
      <c r="E188" s="5">
        <v>27.77</v>
      </c>
      <c r="F188" s="5">
        <v>23.9755</v>
      </c>
      <c r="G188" s="7">
        <v>3742700</v>
      </c>
      <c r="I188" s="4">
        <f>A193</f>
        <v>44573</v>
      </c>
      <c r="J188" s="10">
        <f>(F193-F188)/F188</f>
        <v>6.4816166503305541E-3</v>
      </c>
      <c r="K188" s="10">
        <f>[1]SPX_20260414_MULT!J188</f>
        <v>5.4823020673553727E-3</v>
      </c>
      <c r="L188" s="10">
        <f>LN(F193/F188)</f>
        <v>6.4607013013315319E-3</v>
      </c>
      <c r="M188" s="10">
        <f>[1]SPX_20260414_MULT!L188</f>
        <v>5.4673289492188498E-3</v>
      </c>
      <c r="O188" s="4">
        <f>A948</f>
        <v>45673</v>
      </c>
      <c r="P188" s="10">
        <f>(F948-F943)/F943</f>
        <v>4.3348024672303018E-2</v>
      </c>
      <c r="Q188" s="10">
        <f>[1]SPX_20260414_MULT!P188</f>
        <v>3.2255818865373617E-3</v>
      </c>
      <c r="R188" s="10">
        <f>LN(F948/F943)</f>
        <v>4.2434796940375628E-2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4.4306920514823711E-2</v>
      </c>
      <c r="W188" s="10">
        <f>[1]SPX_20260414_MULT!V188</f>
        <v>5.9088529756618213E-3</v>
      </c>
      <c r="X188" s="10">
        <f>LN(F1074/F1069)</f>
        <v>4.335343142273082E-2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-7.9713949825052088E-3</v>
      </c>
      <c r="AC188" s="10">
        <f>[1]SPX_20260414_MULT!AB188</f>
        <v>-1.2239195221620236E-2</v>
      </c>
      <c r="AD188" s="10">
        <f>LN(F1135/F1130)</f>
        <v>-8.0033364098854049E-3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4.2609652171580061E-2</v>
      </c>
      <c r="AI188" s="10">
        <f>[1]SPX_20260414_MULT!AH188</f>
        <v>8.1923958718726434E-4</v>
      </c>
      <c r="AJ188" s="10">
        <f>LN(F1197/F1192)</f>
        <v>4.1726851098752592E-2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27.86</v>
      </c>
      <c r="C189" s="5">
        <v>27.89</v>
      </c>
      <c r="D189" s="5">
        <v>27.61</v>
      </c>
      <c r="E189" s="5">
        <v>27.65</v>
      </c>
      <c r="F189" s="5">
        <v>23.8719</v>
      </c>
      <c r="G189" s="7">
        <v>2562200</v>
      </c>
      <c r="I189" s="4">
        <f>A194</f>
        <v>44574</v>
      </c>
      <c r="J189" s="10">
        <f>(F194-F189)/F189</f>
        <v>2.4593769243336287E-2</v>
      </c>
      <c r="K189" s="10">
        <f>[1]SPX_20260414_MULT!J189</f>
        <v>-7.8832213406253761E-3</v>
      </c>
      <c r="L189" s="10">
        <f>LN(F194/F189)</f>
        <v>2.4296211344349828E-2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5.7729842265820334E-2</v>
      </c>
      <c r="Q189" s="10">
        <f>[1]SPX_20260414_MULT!P189</f>
        <v>2.9109153189269387E-2</v>
      </c>
      <c r="R189" s="10">
        <f>LN(F949/F944)</f>
        <v>5.6124953254525836E-2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5.5682739972960651E-2</v>
      </c>
      <c r="W189" s="10">
        <f>[1]SPX_20260414_MULT!V189</f>
        <v>1.0548179640094463E-2</v>
      </c>
      <c r="X189" s="10">
        <f>LN(F1075/F1070)</f>
        <v>5.4187704512578032E-2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6.5201590491255667E-3</v>
      </c>
      <c r="AC189" s="10">
        <f>[1]SPX_20260414_MULT!AB189</f>
        <v>-1.5744375604026917E-2</v>
      </c>
      <c r="AD189" s="10">
        <f>LN(F1136/F1131)</f>
        <v>6.4989947586597445E-3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4.7654346877217361E-2</v>
      </c>
      <c r="AI189" s="10">
        <f>[1]SPX_20260414_MULT!AH189</f>
        <v>3.3244720044614449E-3</v>
      </c>
      <c r="AJ189" s="10">
        <f>LN(F1198/F1193)</f>
        <v>4.6553709813672295E-2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27.65</v>
      </c>
      <c r="C190" s="5">
        <v>27.97</v>
      </c>
      <c r="D190" s="5">
        <v>27.42</v>
      </c>
      <c r="E190" s="5">
        <v>27.87</v>
      </c>
      <c r="F190" s="5">
        <v>24.061800000000002</v>
      </c>
      <c r="G190" s="7">
        <v>3838100</v>
      </c>
      <c r="I190" s="4">
        <f>A195</f>
        <v>44575</v>
      </c>
      <c r="J190" s="10">
        <f>(F195-F190)/F190</f>
        <v>1.6507493204997049E-2</v>
      </c>
      <c r="K190" s="10">
        <f>[1]SPX_20260414_MULT!J190</f>
        <v>-3.0317745676969161E-3</v>
      </c>
      <c r="L190" s="10">
        <f>LN(F195/F190)</f>
        <v>1.6372725633120044E-2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4.982215490392948E-2</v>
      </c>
      <c r="Q190" s="10">
        <f>[1]SPX_20260414_MULT!P190</f>
        <v>3.5312882268839239E-2</v>
      </c>
      <c r="R190" s="10">
        <f>LN(F950/F946)</f>
        <v>4.862077354167773E-2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3.8615697458786874E-2</v>
      </c>
      <c r="W190" s="10">
        <f>[1]SPX_20260414_MULT!V190</f>
        <v>1.5200280498737796E-2</v>
      </c>
      <c r="X190" s="10">
        <f>LN(F1076/F1071)</f>
        <v>3.7888766370082143E-2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9.0976588342241583E-3</v>
      </c>
      <c r="AC190" s="10">
        <f>[1]SPX_20260414_MULT!AB190</f>
        <v>1.7016380502017717E-2</v>
      </c>
      <c r="AD190" s="10">
        <f>LN(F1137/F1132)</f>
        <v>9.0565244323638563E-3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4.5205707301904194E-2</v>
      </c>
      <c r="AI190" s="10">
        <f>[1]SPX_20260414_MULT!AH190</f>
        <v>-3.7710228061756056E-3</v>
      </c>
      <c r="AJ190" s="10">
        <f>LN(F1199/F1194)</f>
        <v>4.4213715137265096E-2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27.87</v>
      </c>
      <c r="C191" s="5">
        <v>28.02</v>
      </c>
      <c r="D191" s="5">
        <v>27.64</v>
      </c>
      <c r="E191" s="5">
        <v>27.77</v>
      </c>
      <c r="F191" s="5">
        <v>23.9755</v>
      </c>
      <c r="G191" s="7">
        <v>6248700</v>
      </c>
      <c r="I191" s="4">
        <f>A196</f>
        <v>44579</v>
      </c>
      <c r="J191" s="10">
        <f>(F196-F192)/F192</f>
        <v>1.2586422324031617E-2</v>
      </c>
      <c r="K191" s="10">
        <f>[1]SPX_20260414_MULT!J191</f>
        <v>-2.8847419149192279E-2</v>
      </c>
      <c r="L191" s="10">
        <f>LN(F196/F192)</f>
        <v>1.2507871737753345E-2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2.3568795479307472E-2</v>
      </c>
      <c r="Q191" s="10">
        <f>[1]SPX_20260414_MULT!P191</f>
        <v>2.2934783116558603E-2</v>
      </c>
      <c r="R191" s="10">
        <f>LN(F951/F947)</f>
        <v>2.3295339765847082E-2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4.1770691336468074E-2</v>
      </c>
      <c r="W191" s="10">
        <f>[1]SPX_20260414_MULT!V191</f>
        <v>1.0479026297988666E-2</v>
      </c>
      <c r="X191" s="10">
        <f>LN(F1077/F1072)</f>
        <v>4.0921853217218918E-2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2.6211202956010777E-2</v>
      </c>
      <c r="AC191" s="10">
        <f>[1]SPX_20260414_MULT!AB191</f>
        <v>1.2083107566265544E-2</v>
      </c>
      <c r="AD191" s="10">
        <f>LN(F1138/F1133)</f>
        <v>2.5873576398520549E-2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2.2380436391062134E-2</v>
      </c>
      <c r="AI191" s="10">
        <f>[1]SPX_20260414_MULT!AH191</f>
        <v>-2.3964176607277766E-2</v>
      </c>
      <c r="AJ191" s="10">
        <f>LN(F1200/F1196)</f>
        <v>2.2133669472789379E-2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27.76</v>
      </c>
      <c r="C192" s="5">
        <v>27.85</v>
      </c>
      <c r="D192" s="5">
        <v>27.36</v>
      </c>
      <c r="E192" s="5">
        <v>27.81</v>
      </c>
      <c r="F192" s="5">
        <v>24.01</v>
      </c>
      <c r="G192" s="7">
        <v>5969600</v>
      </c>
      <c r="I192" s="4">
        <f>A197</f>
        <v>44580</v>
      </c>
      <c r="J192" s="10">
        <f>(F197-F193)/F193</f>
        <v>-3.5638952546325551E-4</v>
      </c>
      <c r="K192" s="10">
        <f>[1]SPX_20260414_MULT!J192</f>
        <v>-4.0959788399932508E-2</v>
      </c>
      <c r="L192" s="10">
        <f>LN(F197/F193)</f>
        <v>-3.5645304730296478E-4</v>
      </c>
      <c r="M192" s="10">
        <f>[1]SPX_20260414_MULT!L192</f>
        <v>-4.1822274216488681E-2</v>
      </c>
      <c r="O192" s="4">
        <f>A952</f>
        <v>45680</v>
      </c>
      <c r="P192" s="10">
        <f>(F952-F948)/F948</f>
        <v>-1.1305858116548712E-2</v>
      </c>
      <c r="Q192" s="10">
        <f>[1]SPX_20260414_MULT!P192</f>
        <v>3.0547384200580924E-2</v>
      </c>
      <c r="R192" s="10">
        <f>LN(F952/F948)</f>
        <v>-1.1370255166440963E-2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3.1296048519292921E-2</v>
      </c>
      <c r="W192" s="10">
        <f>[1]SPX_20260414_MULT!V192</f>
        <v>1.4586813281052673E-2</v>
      </c>
      <c r="X192" s="10">
        <f>LN(F1078/F1073)</f>
        <v>3.081631077945074E-2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1.8168038317526031E-2</v>
      </c>
      <c r="AC192" s="10">
        <f>[1]SPX_20260414_MULT!AB192</f>
        <v>1.3701949281385883E-2</v>
      </c>
      <c r="AD192" s="10">
        <f>LN(F1139/F1134)</f>
        <v>1.8004971615808718E-2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1.1081453478715369E-2</v>
      </c>
      <c r="AI192" s="10">
        <f>[1]SPX_20260414_MULT!AH192</f>
        <v>-7.3600322328409816E-3</v>
      </c>
      <c r="AJ192" s="10">
        <f>LN(F1201/F1197)</f>
        <v>1.1020504032054094E-2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27.7</v>
      </c>
      <c r="C193" s="5">
        <v>28.02</v>
      </c>
      <c r="D193" s="5">
        <v>27.62</v>
      </c>
      <c r="E193" s="5">
        <v>27.95</v>
      </c>
      <c r="F193" s="5">
        <v>24.1309</v>
      </c>
      <c r="G193" s="7">
        <v>4115100</v>
      </c>
      <c r="I193" s="4">
        <f>A198</f>
        <v>44581</v>
      </c>
      <c r="J193" s="10">
        <f>(F198-F194)/F194</f>
        <v>-1.7298335990841737E-2</v>
      </c>
      <c r="K193" s="10">
        <f>[1]SPX_20260414_MULT!J193</f>
        <v>-3.7840453392249319E-2</v>
      </c>
      <c r="L193" s="10">
        <f>LN(F198/F194)</f>
        <v>-1.7449700311884069E-2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-9.1853471842536505E-3</v>
      </c>
      <c r="Q193" s="10">
        <f>[1]SPX_20260414_MULT!P193</f>
        <v>1.7439707522530611E-2</v>
      </c>
      <c r="R193" s="10">
        <f>LN(F953/F949)</f>
        <v>-9.2277926029054394E-3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-1.0786427263599269E-2</v>
      </c>
      <c r="W193" s="10">
        <f>[1]SPX_20260414_MULT!V193</f>
        <v>1.3348436098889428E-2</v>
      </c>
      <c r="X193" s="10">
        <f>LN(F1079/F1074)</f>
        <v>-1.0845022506644635E-2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1.3316689423232223E-2</v>
      </c>
      <c r="AC193" s="10">
        <f>[1]SPX_20260414_MULT!AB193</f>
        <v>4.2481703919892214E-3</v>
      </c>
      <c r="AD193" s="10">
        <f>LN(F1140/F1135)</f>
        <v>1.3228801703846257E-2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-2.3042439984905319E-4</v>
      </c>
      <c r="AI193" s="10">
        <f>[1]SPX_20260414_MULT!AH193</f>
        <v>-4.4812777798369837E-3</v>
      </c>
      <c r="AJ193" s="10">
        <f>LN(F1202/F1198)</f>
        <v>-2.3045095162999181E-4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27.96</v>
      </c>
      <c r="C194" s="5">
        <v>28.44</v>
      </c>
      <c r="D194" s="5">
        <v>27.91</v>
      </c>
      <c r="E194" s="5">
        <v>28.33</v>
      </c>
      <c r="F194" s="5">
        <v>24.459</v>
      </c>
      <c r="G194" s="7">
        <v>5476400</v>
      </c>
      <c r="I194" s="4">
        <f>A199</f>
        <v>44582</v>
      </c>
      <c r="J194" s="10">
        <f>(F199-F195)/F195</f>
        <v>-2.8239093994030812E-2</v>
      </c>
      <c r="K194" s="10">
        <f>[1]SPX_20260414_MULT!J194</f>
        <v>-5.6812935075909766E-2</v>
      </c>
      <c r="L194" s="10">
        <f>LN(F199/F195)</f>
        <v>-2.8645486255443511E-2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-4.5396391470748913E-2</v>
      </c>
      <c r="Q194" s="10">
        <f>[1]SPX_20260414_MULT!P194</f>
        <v>2.6047165387159989E-3</v>
      </c>
      <c r="R194" s="10">
        <f>LN(F954/F949)</f>
        <v>-4.6459094269516742E-2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2.1368563817850531E-3</v>
      </c>
      <c r="W194" s="10">
        <f>[1]SPX_20260414_MULT!V194</f>
        <v>9.7057824448099957E-3</v>
      </c>
      <c r="X194" s="10">
        <f>LN(F1080/F1075)</f>
        <v>2.1345765513891782E-3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1.5039634498887388E-2</v>
      </c>
      <c r="AC194" s="10">
        <f>[1]SPX_20260414_MULT!AB194</f>
        <v>1.6498559119109003E-2</v>
      </c>
      <c r="AD194" s="10">
        <f>LN(F1141/F1136)</f>
        <v>1.4927660498744187E-2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-1.1836066329943143E-2</v>
      </c>
      <c r="AI194" s="10">
        <f>[1]SPX_20260414_MULT!AH194</f>
        <v>-3.5158307701524333E-3</v>
      </c>
      <c r="AJ194" s="10">
        <f>LN(F1203/F1199)</f>
        <v>-1.1906670230996924E-2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28.28</v>
      </c>
      <c r="C195" s="5">
        <v>28.4</v>
      </c>
      <c r="D195" s="5">
        <v>28.13</v>
      </c>
      <c r="E195" s="5">
        <v>28.33</v>
      </c>
      <c r="F195" s="5">
        <v>24.459</v>
      </c>
      <c r="G195" s="7">
        <v>5641900</v>
      </c>
      <c r="I195" s="4">
        <f>A200</f>
        <v>44585</v>
      </c>
      <c r="J195" s="10">
        <f>(F200-F195)/F195</f>
        <v>-4.5533341510282432E-2</v>
      </c>
      <c r="K195" s="10">
        <f>[1]SPX_20260414_MULT!J195</f>
        <v>-5.4198654166472085E-2</v>
      </c>
      <c r="L195" s="10">
        <f>LN(F200/F195)</f>
        <v>-4.6602567291054373E-2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-5.5498366741507418E-2</v>
      </c>
      <c r="Q195" s="10">
        <f>[1]SPX_20260414_MULT!P195</f>
        <v>3.0516229129073161E-3</v>
      </c>
      <c r="R195" s="10">
        <f>LN(F955/F950)</f>
        <v>-5.7097862811265845E-2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1.8709426378887312E-2</v>
      </c>
      <c r="W195" s="10">
        <f>[1]SPX_20260414_MULT!V195</f>
        <v>6.2741883035242172E-4</v>
      </c>
      <c r="X195" s="10">
        <f>LN(F1081/F1076)</f>
        <v>1.8536557912474876E-2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8.7868861737425974E-3</v>
      </c>
      <c r="AC195" s="10">
        <f>[1]SPX_20260414_MULT!AB195</f>
        <v>1.9159650695591789E-2</v>
      </c>
      <c r="AD195" s="10">
        <f>LN(F1142/F1137)</f>
        <v>8.7485061528170902E-3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-4.5434627182361847E-4</v>
      </c>
      <c r="AI195" s="10">
        <f>[1]SPX_20260414_MULT!AH195</f>
        <v>1.4726492172964583E-3</v>
      </c>
      <c r="AJ195" s="10">
        <f>LN(F1204/F1199)</f>
        <v>-4.5444951836527876E-4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28.21</v>
      </c>
      <c r="C196" s="5">
        <v>28.3</v>
      </c>
      <c r="D196" s="5">
        <v>27.82</v>
      </c>
      <c r="E196" s="5">
        <v>28.16</v>
      </c>
      <c r="F196" s="5">
        <v>24.312200000000001</v>
      </c>
      <c r="G196" s="7">
        <v>4624400</v>
      </c>
      <c r="I196" s="4">
        <f>A201</f>
        <v>44586</v>
      </c>
      <c r="J196" s="10">
        <f>(F201-F196)/F196</f>
        <v>-3.6220498350622368E-2</v>
      </c>
      <c r="K196" s="10">
        <f>[1]SPX_20260414_MULT!J196</f>
        <v>-4.8209395190620209E-2</v>
      </c>
      <c r="L196" s="10">
        <f>LN(F201/F196)</f>
        <v>-3.6892743263773106E-2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-3.0173840146484613E-2</v>
      </c>
      <c r="Q196" s="10">
        <f>[1]SPX_20260414_MULT!P196</f>
        <v>-7.7320306236389399E-3</v>
      </c>
      <c r="R196" s="10">
        <f>LN(F956/F951)</f>
        <v>-3.0638440191791034E-2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1.9850672756722018E-2</v>
      </c>
      <c r="W196" s="10">
        <f>[1]SPX_20260414_MULT!V196</f>
        <v>-3.765312237024337E-3</v>
      </c>
      <c r="X196" s="10">
        <f>LN(F1082/F1077)</f>
        <v>1.9656217320646641E-2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-2.7353671811762782E-3</v>
      </c>
      <c r="AC196" s="10">
        <f>[1]SPX_20260414_MULT!AB196</f>
        <v>2.0791031810685694E-2</v>
      </c>
      <c r="AD196" s="10">
        <f>LN(F1143/F1138)</f>
        <v>-2.7391151342296234E-3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2.2810306308493577E-2</v>
      </c>
      <c r="AI196" s="10">
        <f>[1]SPX_20260414_MULT!AH196</f>
        <v>2.6738847449246272E-2</v>
      </c>
      <c r="AJ196" s="10">
        <f>LN(F1205/F1200)</f>
        <v>2.2554040946986743E-2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28.16</v>
      </c>
      <c r="C197" s="5">
        <v>28.25</v>
      </c>
      <c r="D197" s="5">
        <v>27.77</v>
      </c>
      <c r="E197" s="5">
        <v>27.94</v>
      </c>
      <c r="F197" s="5">
        <v>24.122299999999999</v>
      </c>
      <c r="G197" s="7">
        <v>5016100</v>
      </c>
      <c r="I197" s="4">
        <f>A202</f>
        <v>44587</v>
      </c>
      <c r="J197" s="10">
        <f>(F202-F197)/F197</f>
        <v>-2.1834568013829454E-2</v>
      </c>
      <c r="K197" s="10">
        <f>[1]SPX_20260414_MULT!J197</f>
        <v>-4.0335161814663116E-2</v>
      </c>
      <c r="L197" s="10">
        <f>LN(F202/F197)</f>
        <v>-2.2076469892043617E-2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3.1892049154209059E-3</v>
      </c>
      <c r="Q197" s="10">
        <f>[1]SPX_20260414_MULT!P197</f>
        <v>-7.7696279117657422E-3</v>
      </c>
      <c r="R197" s="10">
        <f>LN(F957/F952)</f>
        <v>3.1841301881255363E-3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1.6420657021011385E-2</v>
      </c>
      <c r="W197" s="10">
        <f>[1]SPX_20260414_MULT!V197</f>
        <v>-2.3577834663123347E-2</v>
      </c>
      <c r="X197" s="10">
        <f>LN(F1083/F1078)</f>
        <v>1.6287295969480631E-2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-7.320015587409601E-3</v>
      </c>
      <c r="AC197" s="10">
        <f>[1]SPX_20260414_MULT!AB197</f>
        <v>2.3093083164303512E-2</v>
      </c>
      <c r="AD197" s="10">
        <f>LN(F1144/F1139)</f>
        <v>-7.3469383654043603E-3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1.2332025321141702E-2</v>
      </c>
      <c r="AI197" s="10">
        <f>[1]SPX_20260414_MULT!AH197</f>
        <v>1.4894612923712896E-2</v>
      </c>
      <c r="AJ197" s="10">
        <f>LN(F1206/F1201)</f>
        <v>1.2256605318086757E-2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27.97</v>
      </c>
      <c r="C198" s="5">
        <v>28.21</v>
      </c>
      <c r="D198" s="5">
        <v>27.79</v>
      </c>
      <c r="E198" s="5">
        <v>27.84</v>
      </c>
      <c r="F198" s="5">
        <v>24.035900000000002</v>
      </c>
      <c r="G198" s="7">
        <v>4786400</v>
      </c>
      <c r="I198" s="4">
        <f>A203</f>
        <v>44588</v>
      </c>
      <c r="J198" s="10">
        <f>(F203-F198)/F198</f>
        <v>4.6721778672734375E-3</v>
      </c>
      <c r="K198" s="10">
        <f>[1]SPX_20260414_MULT!J198</f>
        <v>-3.4849344038119574E-2</v>
      </c>
      <c r="L198" s="10">
        <f>LN(F203/F198)</f>
        <v>4.6612971222829052E-3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-1.2181326564396805E-2</v>
      </c>
      <c r="Q198" s="10">
        <f>[1]SPX_20260414_MULT!P198</f>
        <v>-9.9505015390149582E-3</v>
      </c>
      <c r="R198" s="10">
        <f>LN(F958/F953)</f>
        <v>-1.225612698909361E-2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5.688362801366293E-2</v>
      </c>
      <c r="W198" s="10">
        <f>[1]SPX_20260414_MULT!V198</f>
        <v>-9.3634199666028858E-3</v>
      </c>
      <c r="X198" s="10">
        <f>LN(F1084/F1079)</f>
        <v>5.5324604340436651E-2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-3.7841860637115123E-2</v>
      </c>
      <c r="AC198" s="10">
        <f>[1]SPX_20260414_MULT!AB198</f>
        <v>2.8538362070310117E-2</v>
      </c>
      <c r="AD198" s="10">
        <f>LN(F1145/F1140)</f>
        <v>-3.8576455794228956E-2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2.59648044549672E-2</v>
      </c>
      <c r="AI198" s="10">
        <f>[1]SPX_20260414_MULT!AH198</f>
        <v>8.0510460478488075E-3</v>
      </c>
      <c r="AJ198" s="10">
        <f>LN(F1207/F1202)</f>
        <v>2.5633442510064677E-2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27.99</v>
      </c>
      <c r="C199" s="5">
        <v>28.07</v>
      </c>
      <c r="D199" s="5">
        <v>27.45</v>
      </c>
      <c r="E199" s="5">
        <v>27.53</v>
      </c>
      <c r="F199" s="5">
        <v>23.7683</v>
      </c>
      <c r="G199" s="7">
        <v>5027000</v>
      </c>
      <c r="I199" s="4">
        <f>A204</f>
        <v>44589</v>
      </c>
      <c r="J199" s="10">
        <f>(F204-F199)/F199</f>
        <v>6.3206034928875929E-2</v>
      </c>
      <c r="K199" s="10">
        <f>[1]SPX_20260414_MULT!J199</f>
        <v>7.7104737152045542E-3</v>
      </c>
      <c r="L199" s="10">
        <f>LN(F204/F199)</f>
        <v>6.1288904594238851E-2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4.079967009742419E-2</v>
      </c>
      <c r="Q199" s="10">
        <f>[1]SPX_20260414_MULT!P199</f>
        <v>-2.9456380256953504E-3</v>
      </c>
      <c r="R199" s="10">
        <f>LN(F959/F954)</f>
        <v>3.9989331245916311E-2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2.3820419449691356E-2</v>
      </c>
      <c r="W199" s="10">
        <f>[1]SPX_20260414_MULT!V199</f>
        <v>-1.1249658778401337E-2</v>
      </c>
      <c r="X199" s="10">
        <f>LN(F1085/F1080)</f>
        <v>2.3541139606752668E-2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-3.9663349762856945E-2</v>
      </c>
      <c r="AC199" s="10">
        <f>[1]SPX_20260414_MULT!AB199</f>
        <v>1.2450938384120548E-2</v>
      </c>
      <c r="AD199" s="10">
        <f>LN(F1146/F1141)</f>
        <v>-4.047137866282173E-2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2.0270364889907636E-2</v>
      </c>
      <c r="AI199" s="10">
        <f>[1]SPX_20260414_MULT!AH199</f>
        <v>3.3865270509257426E-3</v>
      </c>
      <c r="AJ199" s="10">
        <f>LN(F1208/F1203)</f>
        <v>2.0067655790581982E-2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27.3</v>
      </c>
      <c r="C200" s="5">
        <v>27.53</v>
      </c>
      <c r="D200" s="5">
        <v>26.41</v>
      </c>
      <c r="E200" s="5">
        <v>27.04</v>
      </c>
      <c r="F200" s="5">
        <v>23.345300000000002</v>
      </c>
      <c r="G200" s="7">
        <v>9006700</v>
      </c>
      <c r="I200" s="4">
        <f>A205</f>
        <v>44592</v>
      </c>
      <c r="J200" s="10">
        <f>(F205-F200)/F200</f>
        <v>7.9142268465172846E-2</v>
      </c>
      <c r="K200" s="10">
        <f>[1]SPX_20260414_MULT!J200</f>
        <v>2.3904035116970108E-2</v>
      </c>
      <c r="L200" s="10">
        <f>LN(F205/F200)</f>
        <v>7.6166529729932708E-2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3.4398617761987327E-2</v>
      </c>
      <c r="Q200" s="10">
        <f>[1]SPX_20260414_MULT!P200</f>
        <v>-4.9145968022613106E-3</v>
      </c>
      <c r="R200" s="10">
        <f>LN(F960/F955)</f>
        <v>3.382021220430393E-2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-8.2968893917305733E-3</v>
      </c>
      <c r="W200" s="10">
        <f>[1]SPX_20260414_MULT!V200</f>
        <v>-2.8037216175600451E-3</v>
      </c>
      <c r="X200" s="10">
        <f>LN(F1086/F1081)</f>
        <v>-8.3315001525755411E-3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-2.8379935806174827E-2</v>
      </c>
      <c r="AC200" s="10">
        <f>[1]SPX_20260414_MULT!AB200</f>
        <v>7.1425964250811736E-3</v>
      </c>
      <c r="AD200" s="10">
        <f>LN(F1147/F1142)</f>
        <v>-2.879043139440525E-2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2.7319315263513986E-3</v>
      </c>
      <c r="AI200" s="10">
        <f>[1]SPX_20260414_MULT!AH200</f>
        <v>3.7710838346357955E-3</v>
      </c>
      <c r="AJ200" s="10">
        <f>LN(F1209/F1204)</f>
        <v>2.7282065840683466E-3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27.01</v>
      </c>
      <c r="C201" s="5">
        <v>27.3</v>
      </c>
      <c r="D201" s="5">
        <v>26.76</v>
      </c>
      <c r="E201" s="5">
        <v>27.14</v>
      </c>
      <c r="F201" s="5">
        <v>23.4316</v>
      </c>
      <c r="G201" s="7">
        <v>8125100</v>
      </c>
      <c r="I201" s="4">
        <f>A206</f>
        <v>44593</v>
      </c>
      <c r="J201" s="10">
        <f>(F206-F201)/F201</f>
        <v>6.2270608921285761E-2</v>
      </c>
      <c r="K201" s="10">
        <f>[1]SPX_20260414_MULT!J201</f>
        <v>4.3634103748046917E-2</v>
      </c>
      <c r="L201" s="10">
        <f>LN(F206/F201)</f>
        <v>6.040870102136886E-2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4.798828513747902E-2</v>
      </c>
      <c r="Q201" s="10">
        <f>[1]SPX_20260414_MULT!P201</f>
        <v>3.6709325457554946E-3</v>
      </c>
      <c r="R201" s="10">
        <f>LN(F961/F956)</f>
        <v>4.6872407532440562E-2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-1.886121509473814E-3</v>
      </c>
      <c r="W201" s="10">
        <f>[1]SPX_20260414_MULT!V201</f>
        <v>9.6207993257960237E-5</v>
      </c>
      <c r="X201" s="10">
        <f>LN(F1087/F1082)</f>
        <v>-1.8879024764137161E-3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-1.9783182662076522E-2</v>
      </c>
      <c r="AC201" s="10">
        <f>[1]SPX_20260414_MULT!AB201</f>
        <v>-3.373012311771369E-3</v>
      </c>
      <c r="AD201" s="10">
        <f>LN(F1148/F1143)</f>
        <v>-1.9981489606407183E-2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-2.8918357565106152E-3</v>
      </c>
      <c r="AI201" s="10">
        <f>[1]SPX_20260414_MULT!AH201</f>
        <v>-8.7109161047929894E-3</v>
      </c>
      <c r="AJ201" s="10">
        <f>LN(F1210/F1205)</f>
        <v>-2.8960251922547468E-3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27.15</v>
      </c>
      <c r="C202" s="5">
        <v>27.64</v>
      </c>
      <c r="D202" s="5">
        <v>27.04</v>
      </c>
      <c r="E202" s="5">
        <v>27.33</v>
      </c>
      <c r="F202" s="5">
        <v>23.595600000000001</v>
      </c>
      <c r="G202" s="7">
        <v>5749800</v>
      </c>
      <c r="I202" s="4">
        <f>A207</f>
        <v>44594</v>
      </c>
      <c r="J202" s="10">
        <f>(F207-F202)/F202</f>
        <v>8.3062096323043177E-2</v>
      </c>
      <c r="K202" s="10">
        <f>[1]SPX_20260414_MULT!J202</f>
        <v>5.5046791325525209E-2</v>
      </c>
      <c r="L202" s="10">
        <f>LN(F207/F202)</f>
        <v>7.9792303700194814E-2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2.0118434717281322E-2</v>
      </c>
      <c r="Q202" s="10">
        <f>[1]SPX_20260414_MULT!P202</f>
        <v>2.0424234874402616E-3</v>
      </c>
      <c r="R202" s="10">
        <f>LN(F962/F957)</f>
        <v>1.9918733023571784E-2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-7.2778216825921099E-3</v>
      </c>
      <c r="W202" s="10">
        <f>[1]SPX_20260414_MULT!V202</f>
        <v>2.4277037846269559E-2</v>
      </c>
      <c r="X202" s="10">
        <f>LN(F1088/F1083)</f>
        <v>-7.3044342263277147E-3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-5.3735890215178654E-3</v>
      </c>
      <c r="AC202" s="10">
        <f>[1]SPX_20260414_MULT!AB202</f>
        <v>-1.7318560921469325E-2</v>
      </c>
      <c r="AD202" s="10">
        <f>LN(F1149/F1144)</f>
        <v>-5.3880786819685399E-3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4.5710315446942765E-5</v>
      </c>
      <c r="AI202" s="10">
        <f>[1]SPX_20260414_MULT!AH202</f>
        <v>-1.3658525791907695E-2</v>
      </c>
      <c r="AJ202" s="10">
        <f>LN(F1211/F1206)</f>
        <v>4.5709270762344449E-5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27.67</v>
      </c>
      <c r="C203" s="5">
        <v>28.13</v>
      </c>
      <c r="D203" s="5">
        <v>27.56</v>
      </c>
      <c r="E203" s="5">
        <v>27.97</v>
      </c>
      <c r="F203" s="5">
        <v>24.148199999999999</v>
      </c>
      <c r="G203" s="7">
        <v>7021200</v>
      </c>
      <c r="I203" s="4">
        <f>A208</f>
        <v>44595</v>
      </c>
      <c r="J203" s="10">
        <f>(F208-F203)/F203</f>
        <v>6.3280078846456547E-2</v>
      </c>
      <c r="K203" s="10">
        <f>[1]SPX_20260414_MULT!J203</f>
        <v>3.4884955073949099E-2</v>
      </c>
      <c r="L203" s="10">
        <f>LN(F208/F203)</f>
        <v>6.1358544284929387E-2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2.4582082256825604E-2</v>
      </c>
      <c r="Q203" s="10">
        <f>[1]SPX_20260414_MULT!P203</f>
        <v>-2.4070074118333236E-3</v>
      </c>
      <c r="R203" s="10">
        <f>LN(F963/F958)</f>
        <v>2.4284804820598221E-2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-2.7232325705112217E-2</v>
      </c>
      <c r="W203" s="10">
        <f>[1]SPX_20260414_MULT!V203</f>
        <v>6.8737303493197326E-3</v>
      </c>
      <c r="X203" s="10">
        <f>LN(F1089/F1084)</f>
        <v>-2.7609997871188896E-2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1.6411399581067302E-2</v>
      </c>
      <c r="AC203" s="10">
        <f>[1]SPX_20260414_MULT!AB203</f>
        <v>-1.368530165589015E-2</v>
      </c>
      <c r="AD203" s="10">
        <f>LN(F1150/F1145)</f>
        <v>1.6278188045474637E-2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-9.37380870259771E-3</v>
      </c>
      <c r="AI203" s="10">
        <f>[1]SPX_20260414_MULT!AH203</f>
        <v>-2.4481225438942485E-2</v>
      </c>
      <c r="AJ203" s="10">
        <f>LN(F1212/F1207)</f>
        <v>-9.4180193457045393E-3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28.25</v>
      </c>
      <c r="C204" s="5">
        <v>29.27</v>
      </c>
      <c r="D204" s="5">
        <v>28.25</v>
      </c>
      <c r="E204" s="5">
        <v>29.27</v>
      </c>
      <c r="F204" s="5">
        <v>25.270600000000002</v>
      </c>
      <c r="G204" s="7">
        <v>16433600</v>
      </c>
      <c r="I204" s="4">
        <f>A209</f>
        <v>44596</v>
      </c>
      <c r="J204" s="10">
        <f>(F209-F204)/F204</f>
        <v>2.7304456562170687E-3</v>
      </c>
      <c r="K204" s="10">
        <f>[1]SPX_20260414_MULT!J204</f>
        <v>1.5496846339636036E-2</v>
      </c>
      <c r="L204" s="10">
        <f>LN(F209/F204)</f>
        <v>2.7267247610721422E-3</v>
      </c>
      <c r="M204" s="10">
        <f>[1]SPX_20260414_MULT!L204</f>
        <v>1.5377996508749601E-2</v>
      </c>
      <c r="O204" s="4">
        <f>A964</f>
        <v>45698</v>
      </c>
      <c r="P204" s="10">
        <f>(F964-F959)/F959</f>
        <v>1.4104077415591502E-2</v>
      </c>
      <c r="Q204" s="10">
        <f>[1]SPX_20260414_MULT!P204</f>
        <v>1.1989200626206753E-2</v>
      </c>
      <c r="R204" s="10">
        <f>LN(F964/F959)</f>
        <v>1.4005540351122307E-2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-1.2588859038063735E-2</v>
      </c>
      <c r="W204" s="10">
        <f>[1]SPX_20260414_MULT!V204</f>
        <v>2.3268055468529295E-2</v>
      </c>
      <c r="X204" s="10">
        <f>LN(F1090/F1085)</f>
        <v>-1.2668770091662276E-2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2.2224374182927404E-2</v>
      </c>
      <c r="AC204" s="10">
        <f>[1]SPX_20260414_MULT!AB204</f>
        <v>-1.4953813939317348E-2</v>
      </c>
      <c r="AD204" s="10">
        <f>LN(F1151/F1146)</f>
        <v>2.1981011895510008E-2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2.5415024374175138E-3</v>
      </c>
      <c r="AI204" s="10">
        <f>[1]SPX_20260414_MULT!AH204</f>
        <v>-9.6987622102451168E-4</v>
      </c>
      <c r="AJ204" s="10">
        <f>LN(F1213/F1208)</f>
        <v>2.5382782817421367E-3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29.02</v>
      </c>
      <c r="C205" s="5">
        <v>29.22</v>
      </c>
      <c r="D205" s="5">
        <v>28.7</v>
      </c>
      <c r="E205" s="5">
        <v>29.18</v>
      </c>
      <c r="F205" s="5">
        <v>25.192900000000002</v>
      </c>
      <c r="G205" s="7">
        <v>13156300</v>
      </c>
      <c r="I205" s="4">
        <f>A210</f>
        <v>44599</v>
      </c>
      <c r="J205" s="10">
        <f>(F210-F205)/F205</f>
        <v>-5.4023157318134297E-3</v>
      </c>
      <c r="K205" s="10">
        <f>[1]SPX_20260414_MULT!J205</f>
        <v>-7.0156905367314707E-3</v>
      </c>
      <c r="L205" s="10">
        <f>LN(F210/F205)</f>
        <v>-5.4169610088679217E-3</v>
      </c>
      <c r="M205" s="10">
        <f>[1]SPX_20260414_MULT!L205</f>
        <v>-7.0404162065485307E-3</v>
      </c>
      <c r="O205" s="4">
        <f>A965</f>
        <v>45699</v>
      </c>
      <c r="P205" s="10">
        <f>(F965-F960)/F960</f>
        <v>2.7815034720397803E-2</v>
      </c>
      <c r="Q205" s="10">
        <f>[1]SPX_20260414_MULT!P205</f>
        <v>5.0713330684169612E-3</v>
      </c>
      <c r="R205" s="10">
        <f>LN(F965/F960)</f>
        <v>2.7435223529324034E-2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2.0077178663975383E-2</v>
      </c>
      <c r="W205" s="10">
        <f>[1]SPX_20260414_MULT!V205</f>
        <v>1.9151906851126665E-2</v>
      </c>
      <c r="X205" s="10">
        <f>LN(F1091/F1086)</f>
        <v>1.9878289790539516E-2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3.4194121171146216E-2</v>
      </c>
      <c r="AC205" s="10">
        <f>[1]SPX_20260414_MULT!AB205</f>
        <v>-1.628613150825621E-2</v>
      </c>
      <c r="AD205" s="10">
        <f>LN(F1152/F1147)</f>
        <v>3.3622496542193826E-2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1.6464285960830848E-2</v>
      </c>
      <c r="AI205" s="10">
        <f>[1]SPX_20260414_MULT!AH205</f>
        <v>-1.6656203115861562E-3</v>
      </c>
      <c r="AJ205" s="10">
        <f>LN(F1214/F1209)</f>
        <v>1.6330219146197218E-2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29.16</v>
      </c>
      <c r="C206" s="5">
        <v>29.35</v>
      </c>
      <c r="D206" s="5">
        <v>28.57</v>
      </c>
      <c r="E206" s="5">
        <v>28.83</v>
      </c>
      <c r="F206" s="5">
        <v>24.890699999999999</v>
      </c>
      <c r="G206" s="7">
        <v>7493800</v>
      </c>
      <c r="I206" s="4">
        <f>A211</f>
        <v>44600</v>
      </c>
      <c r="J206" s="10">
        <f>(F211-F206)/F206</f>
        <v>1.0517984628797139E-2</v>
      </c>
      <c r="K206" s="10">
        <f>[1]SPX_20260414_MULT!J206</f>
        <v>-5.4986869135650405E-3</v>
      </c>
      <c r="L206" s="10">
        <f>LN(F211/F206)</f>
        <v>1.0463055455557415E-2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1.8105256303467335E-2</v>
      </c>
      <c r="Q206" s="10">
        <f>[1]SPX_20260414_MULT!P206</f>
        <v>-1.5688907659515191E-3</v>
      </c>
      <c r="R206" s="10">
        <f>LN(F966/F961)</f>
        <v>1.7943307973463298E-2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4.2487837405184052E-3</v>
      </c>
      <c r="W206" s="10">
        <f>[1]SPX_20260414_MULT!V206</f>
        <v>2.0274447949526809E-2</v>
      </c>
      <c r="X206" s="10">
        <f>LN(F1092/F1087)</f>
        <v>4.2397831442667249E-3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2.6771140182646137E-2</v>
      </c>
      <c r="AC206" s="10">
        <f>[1]SPX_20260414_MULT!AB206</f>
        <v>-2.8517345273918388E-3</v>
      </c>
      <c r="AD206" s="10">
        <f>LN(F1153/F1148)</f>
        <v>2.6419063058345876E-2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1.7515788702636755E-2</v>
      </c>
      <c r="AI206" s="10">
        <f>[1]SPX_20260414_MULT!AH206</f>
        <v>3.4693059874540359E-3</v>
      </c>
      <c r="AJ206" s="10">
        <f>LN(F1215/F1210)</f>
        <v>1.7364155366691742E-2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28.89</v>
      </c>
      <c r="C207" s="5">
        <v>29.66</v>
      </c>
      <c r="D207" s="5">
        <v>28.89</v>
      </c>
      <c r="E207" s="5">
        <v>29.6</v>
      </c>
      <c r="F207" s="5">
        <v>25.555499999999999</v>
      </c>
      <c r="G207" s="7">
        <v>8064500</v>
      </c>
      <c r="I207" s="4">
        <f>A212</f>
        <v>44601</v>
      </c>
      <c r="J207" s="10">
        <f>(F212-F207)/F207</f>
        <v>-1.1684373226898198E-2</v>
      </c>
      <c r="K207" s="10">
        <f>[1]SPX_20260414_MULT!J207</f>
        <v>-4.7930222555777545E-4</v>
      </c>
      <c r="L207" s="10">
        <f>LN(F212/F207)</f>
        <v>-1.175317195418317E-2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3.6922618725293808E-2</v>
      </c>
      <c r="Q207" s="10">
        <f>[1]SPX_20260414_MULT!P207</f>
        <v>5.1778809211657272E-3</v>
      </c>
      <c r="R207" s="10">
        <f>LN(F967/F962)</f>
        <v>3.6257306140391535E-2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-7.8040001833396223E-3</v>
      </c>
      <c r="W207" s="10">
        <f>[1]SPX_20260414_MULT!V207</f>
        <v>9.4451945176753319E-3</v>
      </c>
      <c r="X207" s="10">
        <f>LN(F1093/F1088)</f>
        <v>-7.8346107533695964E-3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2.4959350362065227E-2</v>
      </c>
      <c r="AC207" s="10">
        <f>[1]SPX_20260414_MULT!AB207</f>
        <v>1.1084626446962054E-2</v>
      </c>
      <c r="AD207" s="10">
        <f>LN(F1154/F1149)</f>
        <v>2.4652953620614041E-2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1.4308960183564258E-2</v>
      </c>
      <c r="AI207" s="10">
        <f>[1]SPX_20260414_MULT!AH207</f>
        <v>8.5358692919116491E-3</v>
      </c>
      <c r="AJ207" s="10">
        <f>LN(F1216/F1211)</f>
        <v>1.4207553220169778E-2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29.57</v>
      </c>
      <c r="C208" s="5">
        <v>30.19</v>
      </c>
      <c r="D208" s="5">
        <v>29.43</v>
      </c>
      <c r="E208" s="5">
        <v>29.74</v>
      </c>
      <c r="F208" s="5">
        <v>25.676300000000001</v>
      </c>
      <c r="G208" s="7">
        <v>9597300</v>
      </c>
      <c r="I208" s="4">
        <f>A213</f>
        <v>44602</v>
      </c>
      <c r="J208" s="10">
        <f>(F213-F208)/F208</f>
        <v>-3.3957384825695297E-2</v>
      </c>
      <c r="K208" s="10">
        <f>[1]SPX_20260414_MULT!J208</f>
        <v>5.9498732746808775E-3</v>
      </c>
      <c r="L208" s="10">
        <f>LN(F213/F208)</f>
        <v>-3.454733065538898E-2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4.6136315310256068E-2</v>
      </c>
      <c r="Q208" s="10">
        <f>[1]SPX_20260414_MULT!P208</f>
        <v>1.4709565906695254E-2</v>
      </c>
      <c r="R208" s="10">
        <f>LN(F968/F963)</f>
        <v>4.510367771604247E-2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-1.0439024626322034E-2</v>
      </c>
      <c r="W208" s="10">
        <f>[1]SPX_20260414_MULT!V208</f>
        <v>1.1877350198798152E-2</v>
      </c>
      <c r="X208" s="10">
        <f>LN(F1094/F1089)</f>
        <v>-1.0493893429127142E-2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1.79614679245996E-2</v>
      </c>
      <c r="AC208" s="10">
        <f>[1]SPX_20260414_MULT!AB208</f>
        <v>8.0381943678094828E-3</v>
      </c>
      <c r="AD208" s="10">
        <f>LN(F1155/F1150)</f>
        <v>1.7802066650282892E-2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2.8453953019596093E-2</v>
      </c>
      <c r="AI208" s="10">
        <f>[1]SPX_20260414_MULT!AH208</f>
        <v>5.054115748618946E-3</v>
      </c>
      <c r="AJ208" s="10">
        <f>LN(F1217/F1212)</f>
        <v>2.8056658101910867E-2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29.46</v>
      </c>
      <c r="C209" s="5">
        <v>29.71</v>
      </c>
      <c r="D209" s="5">
        <v>28.96</v>
      </c>
      <c r="E209" s="5">
        <v>29.35</v>
      </c>
      <c r="F209" s="5">
        <v>25.339600000000001</v>
      </c>
      <c r="G209" s="7">
        <v>7231100</v>
      </c>
      <c r="I209" s="4">
        <f>A214</f>
        <v>44603</v>
      </c>
      <c r="J209" s="10">
        <f>(F214-F209)/F209</f>
        <v>-1.219040553126337E-2</v>
      </c>
      <c r="K209" s="10">
        <f>[1]SPX_20260414_MULT!J209</f>
        <v>-1.819556888613439E-2</v>
      </c>
      <c r="L209" s="10">
        <f>LN(F214/F209)</f>
        <v>-1.2265317955849944E-2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3.7211329679466033E-2</v>
      </c>
      <c r="Q209" s="10">
        <f>[1]SPX_20260414_MULT!P209</f>
        <v>1.0065106698525192E-2</v>
      </c>
      <c r="R209" s="10">
        <f>LN(F969/F965)</f>
        <v>3.6535697954246139E-2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-1.8877237759291627E-3</v>
      </c>
      <c r="W209" s="10">
        <f>[1]SPX_20260414_MULT!V209</f>
        <v>-5.3352437985665739E-3</v>
      </c>
      <c r="X209" s="10">
        <f>LN(F1095/F1090)</f>
        <v>-1.8895077719375914E-3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4.2061386888974355E-3</v>
      </c>
      <c r="AC209" s="10">
        <f>[1]SPX_20260414_MULT!AB209</f>
        <v>2.5549974571150574E-3</v>
      </c>
      <c r="AD209" s="10">
        <f>LN(F1156/F1151)</f>
        <v>4.1973176140212868E-3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5.1246537396121859E-2</v>
      </c>
      <c r="AI209" s="10">
        <f>[1]SPX_20260414_MULT!AH209</f>
        <v>-1.3866956532953164E-2</v>
      </c>
      <c r="AJ209" s="10">
        <f>LN(F1218/F1213)</f>
        <v>4.9976638502803761E-2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28.95</v>
      </c>
      <c r="C210" s="5">
        <v>29.25</v>
      </c>
      <c r="D210" s="5">
        <v>28.67</v>
      </c>
      <c r="E210" s="5">
        <v>28.79</v>
      </c>
      <c r="F210" s="5">
        <v>25.056799999999999</v>
      </c>
      <c r="G210" s="7">
        <v>5789300</v>
      </c>
      <c r="I210" s="4">
        <f>A215</f>
        <v>44606</v>
      </c>
      <c r="J210" s="10">
        <f>(F215-F210)/F210</f>
        <v>-1.3202005044538808E-2</v>
      </c>
      <c r="K210" s="10">
        <f>[1]SPX_20260414_MULT!J210</f>
        <v>-1.8332422252821334E-2</v>
      </c>
      <c r="L210" s="10">
        <f>LN(F215/F210)</f>
        <v>-1.3289926194158591E-2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3.3503890843193621E-2</v>
      </c>
      <c r="Q210" s="10">
        <f>[1]SPX_20260414_MULT!P210</f>
        <v>1.5231353915126779E-2</v>
      </c>
      <c r="R210" s="10">
        <f>LN(F970/F966)</f>
        <v>3.2954864857508599E-2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-3.2811331260620261E-3</v>
      </c>
      <c r="W210" s="10">
        <f>[1]SPX_20260414_MULT!V210</f>
        <v>-1.0948646565129515E-2</v>
      </c>
      <c r="X210" s="10">
        <f>LN(F1096/F1091)</f>
        <v>-3.2865278471217469E-3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-1.5382503681611042E-2</v>
      </c>
      <c r="AC210" s="10">
        <f>[1]SPX_20260414_MULT!AB210</f>
        <v>7.8916005199034195E-4</v>
      </c>
      <c r="AD210" s="10">
        <f>LN(F1157/F1152)</f>
        <v>-1.5502041839901382E-2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4.4266222737140329E-2</v>
      </c>
      <c r="AI210" s="10">
        <f>[1]SPX_20260414_MULT!AH210</f>
        <v>-1.4202333192606342E-2</v>
      </c>
      <c r="AJ210" s="10">
        <f>LN(F1219/F1215)</f>
        <v>4.3314459574586676E-2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28.96</v>
      </c>
      <c r="C211" s="5">
        <v>29.25</v>
      </c>
      <c r="D211" s="5">
        <v>28.79</v>
      </c>
      <c r="E211" s="5">
        <v>28.9</v>
      </c>
      <c r="F211" s="5">
        <v>25.1525</v>
      </c>
      <c r="G211" s="7">
        <v>4470700</v>
      </c>
      <c r="I211" s="4">
        <f>A216</f>
        <v>44607</v>
      </c>
      <c r="J211" s="10">
        <f>(F216-F211)/F211</f>
        <v>-2.2144916012324763E-2</v>
      </c>
      <c r="K211" s="10">
        <f>[1]SPX_20260414_MULT!J211</f>
        <v>-1.116217041096612E-2</v>
      </c>
      <c r="L211" s="10">
        <f>LN(F216/F211)</f>
        <v>-2.2393795808172863E-2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9.5958765147776421E-3</v>
      </c>
      <c r="Q211" s="10">
        <f>[1]SPX_20260414_MULT!P211</f>
        <v>4.0068226204061032E-4</v>
      </c>
      <c r="R211" s="10">
        <f>LN(F971/F967)</f>
        <v>9.5501285202998915E-3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-6.1101016832143416E-3</v>
      </c>
      <c r="W211" s="10">
        <f>[1]SPX_20260414_MULT!V211</f>
        <v>-1.5207465672315561E-2</v>
      </c>
      <c r="X211" s="10">
        <f>LN(F1097/F1092)</f>
        <v>-6.1288447415003009E-3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-1.2349455525506479E-2</v>
      </c>
      <c r="AC211" s="10">
        <f>[1]SPX_20260414_MULT!AB211</f>
        <v>-2.3420656386654273E-2</v>
      </c>
      <c r="AD211" s="10">
        <f>LN(F1158/F1153)</f>
        <v>-1.24263437254429E-2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1.4330166126281111E-2</v>
      </c>
      <c r="AI211" s="10">
        <f>[1]SPX_20260414_MULT!AH211</f>
        <v>-8.666766299738643E-3</v>
      </c>
      <c r="AJ211" s="10">
        <f>LN(F1220/F1216)</f>
        <v>1.4228459789941283E-2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29.08</v>
      </c>
      <c r="C212" s="5">
        <v>29.14</v>
      </c>
      <c r="D212" s="5">
        <v>28.74</v>
      </c>
      <c r="E212" s="5">
        <v>29.02</v>
      </c>
      <c r="F212" s="5">
        <v>25.256900000000002</v>
      </c>
      <c r="G212" s="7">
        <v>4381500</v>
      </c>
      <c r="I212" s="4">
        <f>A217</f>
        <v>44608</v>
      </c>
      <c r="J212" s="10">
        <f>(F217-F212)/F212</f>
        <v>-2.1364458821153825E-2</v>
      </c>
      <c r="K212" s="10">
        <f>[1]SPX_20260414_MULT!J212</f>
        <v>-2.4453018000034091E-2</v>
      </c>
      <c r="L212" s="10">
        <f>LN(F217/F212)</f>
        <v>-2.1595982394166185E-2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9.8293159609121033E-3</v>
      </c>
      <c r="Q212" s="10">
        <f>[1]SPX_20260414_MULT!P212</f>
        <v>-1.6599532867884612E-2</v>
      </c>
      <c r="R212" s="10">
        <f>LN(F972/F968)</f>
        <v>9.7813224739497686E-3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2.3598576207889146E-2</v>
      </c>
      <c r="W212" s="10">
        <f>[1]SPX_20260414_MULT!V212</f>
        <v>2.6528575352060511E-3</v>
      </c>
      <c r="X212" s="10">
        <f>LN(F1098/F1093)</f>
        <v>2.3324434337200252E-2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-2.0028176873289238E-2</v>
      </c>
      <c r="AC212" s="10">
        <f>[1]SPX_20260414_MULT!AB212</f>
        <v>-3.3489581464251406E-2</v>
      </c>
      <c r="AD212" s="10">
        <f>LN(F1159/F1154)</f>
        <v>-2.0231459642383254E-2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1.4165220819311089E-2</v>
      </c>
      <c r="AI212" s="10">
        <f>[1]SPX_20260414_MULT!AH212</f>
        <v>4.2633285601521957E-3</v>
      </c>
      <c r="AJ212" s="10">
        <f>LN(F1221/F1217)</f>
        <v>1.4065831559781004E-2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28.73</v>
      </c>
      <c r="C213" s="5">
        <v>29</v>
      </c>
      <c r="D213" s="5">
        <v>28.35</v>
      </c>
      <c r="E213" s="5">
        <v>28.5</v>
      </c>
      <c r="F213" s="5">
        <v>24.804400000000001</v>
      </c>
      <c r="G213" s="7">
        <v>4793400</v>
      </c>
      <c r="I213" s="4">
        <f>A218</f>
        <v>44609</v>
      </c>
      <c r="J213" s="10">
        <f>(F218-F213)/F213</f>
        <v>2.4552095595942727E-3</v>
      </c>
      <c r="K213" s="10">
        <f>[1]SPX_20260414_MULT!J213</f>
        <v>-2.7490696712964831E-2</v>
      </c>
      <c r="L213" s="10">
        <f>LN(F218/F213)</f>
        <v>2.4522004569154919E-3</v>
      </c>
      <c r="M213" s="10">
        <f>[1]SPX_20260414_MULT!L213</f>
        <v>-2.7875637173303099E-2</v>
      </c>
      <c r="O213" s="4">
        <f>A973</f>
        <v>45712</v>
      </c>
      <c r="P213" s="10">
        <f>(F973-F968)/F968</f>
        <v>6.3009771986970112E-3</v>
      </c>
      <c r="Q213" s="10">
        <f>[1]SPX_20260414_MULT!P213</f>
        <v>-2.1486157322457063E-2</v>
      </c>
      <c r="R213" s="10">
        <f>LN(F973/F968)</f>
        <v>6.2812090375664381E-3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2.3015432468583692E-2</v>
      </c>
      <c r="W213" s="10">
        <f>[1]SPX_20260414_MULT!V213</f>
        <v>-1.5242474050727413E-3</v>
      </c>
      <c r="X213" s="10">
        <f>LN(F1099/F1094)</f>
        <v>2.275457235774116E-2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-2.1540275997845457E-2</v>
      </c>
      <c r="AC213" s="10">
        <f>[1]SPX_20260414_MULT!AB213</f>
        <v>-3.0471776498218819E-2</v>
      </c>
      <c r="AD213" s="10">
        <f>LN(F1160/F1155)</f>
        <v>-2.177565395159382E-2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2.1705486930036726E-4</v>
      </c>
      <c r="AI213" s="10">
        <f>[1]SPX_20260414_MULT!AH213</f>
        <v>1.0728214932165444E-2</v>
      </c>
      <c r="AJ213" s="10">
        <f>LN(F1222/F1218)</f>
        <v>2.1703131630033867E-4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28.55</v>
      </c>
      <c r="C214" s="5">
        <v>28.93</v>
      </c>
      <c r="D214" s="5">
        <v>28.37</v>
      </c>
      <c r="E214" s="5">
        <v>28.76</v>
      </c>
      <c r="F214" s="5">
        <v>25.0307</v>
      </c>
      <c r="G214" s="7">
        <v>5717900</v>
      </c>
      <c r="I214" s="4">
        <f>A219</f>
        <v>44610</v>
      </c>
      <c r="J214" s="10">
        <f>(F219-F214)/F214</f>
        <v>-1.0778763678203167E-2</v>
      </c>
      <c r="K214" s="10">
        <f>[1]SPX_20260414_MULT!J214</f>
        <v>-1.5789925954820247E-2</v>
      </c>
      <c r="L214" s="10">
        <f>LN(F219/F214)</f>
        <v>-1.0837275387193434E-2</v>
      </c>
      <c r="M214" s="10">
        <f>[1]SPX_20260414_MULT!L214</f>
        <v>-1.5915914832293012E-2</v>
      </c>
      <c r="O214" s="4">
        <f>A974</f>
        <v>45713</v>
      </c>
      <c r="P214" s="10">
        <f>(F974-F969)/F969</f>
        <v>-5.0066019699555127E-4</v>
      </c>
      <c r="Q214" s="10">
        <f>[1]SPX_20260414_MULT!P214</f>
        <v>-2.844078993273946E-2</v>
      </c>
      <c r="R214" s="10">
        <f>LN(F974/F969)</f>
        <v>-5.0078556915964835E-4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2.366529885581592E-3</v>
      </c>
      <c r="W214" s="10">
        <f>[1]SPX_20260414_MULT!V214</f>
        <v>8.5114100650655333E-3</v>
      </c>
      <c r="X214" s="10">
        <f>LN(F1100/F1095)</f>
        <v>2.3637340637935847E-3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-1.3034885476019808E-2</v>
      </c>
      <c r="AC214" s="10">
        <f>[1]SPX_20260414_MULT!AB214</f>
        <v>-2.9496206168878786E-2</v>
      </c>
      <c r="AD214" s="10">
        <f>LN(F1161/F1156)</f>
        <v>-1.3120585133809719E-2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-3.4511724218765027E-3</v>
      </c>
      <c r="AI214" s="10">
        <f>[1]SPX_20260414_MULT!AH214</f>
        <v>2.3113819918374608E-4</v>
      </c>
      <c r="AJ214" s="10">
        <f>LN(F1223/F1218)</f>
        <v>-3.4571414548175364E-3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28.85</v>
      </c>
      <c r="C215" s="5">
        <v>28.91</v>
      </c>
      <c r="D215" s="5">
        <v>28.1</v>
      </c>
      <c r="E215" s="5">
        <v>28.41</v>
      </c>
      <c r="F215" s="5">
        <v>24.725999999999999</v>
      </c>
      <c r="G215" s="7">
        <v>4439300</v>
      </c>
      <c r="I215" s="4">
        <f>A220</f>
        <v>44614</v>
      </c>
      <c r="J215" s="10">
        <f>(F220-F216)/F216</f>
        <v>3.5372324205647267E-3</v>
      </c>
      <c r="K215" s="10">
        <f>[1]SPX_20260414_MULT!J215</f>
        <v>-3.7196914259759573E-2</v>
      </c>
      <c r="L215" s="10">
        <f>LN(F220/F216)</f>
        <v>3.5309911275718648E-3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-2.7435974131796003E-3</v>
      </c>
      <c r="Q215" s="10">
        <f>[1]SPX_20260414_MULT!P215</f>
        <v>-3.0612827333525935E-2</v>
      </c>
      <c r="R215" s="10">
        <f>LN(F975/F970)</f>
        <v>-2.7473679747435182E-3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-2.3496691282247767E-3</v>
      </c>
      <c r="W215" s="10">
        <f>[1]SPX_20260414_MULT!V215</f>
        <v>1.3386968075417494E-2</v>
      </c>
      <c r="X215" s="10">
        <f>LN(F1101/F1096)</f>
        <v>-2.352433932496741E-3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-2.3320818378789847E-3</v>
      </c>
      <c r="AC215" s="10">
        <f>[1]SPX_20260414_MULT!AB215</f>
        <v>-1.9470977151709416E-2</v>
      </c>
      <c r="AD215" s="10">
        <f>LN(F1162/F1157)</f>
        <v>-2.3348053758946007E-3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-6.2086378050461074E-3</v>
      </c>
      <c r="AI215" s="10">
        <f>[1]SPX_20260414_MULT!AH215</f>
        <v>6.8461336374942994E-3</v>
      </c>
      <c r="AJ215" s="10">
        <f>LN(F1224/F1219)</f>
        <v>-6.2279915452359245E-3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28.15</v>
      </c>
      <c r="C216" s="5">
        <v>28.75</v>
      </c>
      <c r="D216" s="5">
        <v>28.14</v>
      </c>
      <c r="E216" s="5">
        <v>28.26</v>
      </c>
      <c r="F216" s="5">
        <v>24.595500000000001</v>
      </c>
      <c r="G216" s="7">
        <v>4413500</v>
      </c>
      <c r="I216" s="4">
        <f>A221</f>
        <v>44615</v>
      </c>
      <c r="J216" s="10">
        <f>(F221-F217)/F217</f>
        <v>-6.6876236482140842E-3</v>
      </c>
      <c r="K216" s="10">
        <f>[1]SPX_20260414_MULT!J216</f>
        <v>-5.575625778517844E-2</v>
      </c>
      <c r="L216" s="10">
        <f>LN(F221/F217)</f>
        <v>-6.7100860057850579E-3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2.7492422126357682E-3</v>
      </c>
      <c r="Q216" s="10">
        <f>[1]SPX_20260414_MULT!P216</f>
        <v>-4.1838882422942661E-2</v>
      </c>
      <c r="R216" s="10">
        <f>LN(F976/F971)</f>
        <v>2.7454699585756897E-3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-3.5477499161900082E-3</v>
      </c>
      <c r="W216" s="10">
        <f>[1]SPX_20260414_MULT!V216</f>
        <v>2.0672918001763269E-2</v>
      </c>
      <c r="X216" s="10">
        <f>LN(F1102/F1097)</f>
        <v>-3.5540581052614581E-3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5.3262879292705744E-3</v>
      </c>
      <c r="AC216" s="10">
        <f>[1]SPX_20260414_MULT!AB216</f>
        <v>4.9022615546028383E-3</v>
      </c>
      <c r="AD216" s="10">
        <f>LN(F1163/F1158)</f>
        <v>5.3121534251297361E-3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2.7153643328542656E-2</v>
      </c>
      <c r="AI216" s="10">
        <f>[1]SPX_20260414_MULT!AH216</f>
        <v>9.4196888467503043E-3</v>
      </c>
      <c r="AJ216" s="10">
        <f>LN(F1225/F1220)</f>
        <v>2.6791523776858339E-2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28.27</v>
      </c>
      <c r="C217" s="5">
        <v>28.56</v>
      </c>
      <c r="D217" s="5">
        <v>28.04</v>
      </c>
      <c r="E217" s="5">
        <v>28.4</v>
      </c>
      <c r="F217" s="5">
        <v>24.717300000000002</v>
      </c>
      <c r="G217" s="7">
        <v>4802300</v>
      </c>
      <c r="I217" s="4">
        <f>A222</f>
        <v>44616</v>
      </c>
      <c r="J217" s="10">
        <f>(F222-F218)/F218</f>
        <v>-8.4012660213228819E-3</v>
      </c>
      <c r="K217" s="10">
        <f>[1]SPX_20260414_MULT!J217</f>
        <v>-2.0902778415106699E-2</v>
      </c>
      <c r="L217" s="10">
        <f>LN(F222/F218)</f>
        <v>-8.4367555679058133E-3</v>
      </c>
      <c r="M217" s="10">
        <f>[1]SPX_20260414_MULT!L217</f>
        <v>-2.1124334349666159E-2</v>
      </c>
      <c r="O217" s="4">
        <f>A977</f>
        <v>45716</v>
      </c>
      <c r="P217" s="10">
        <f>(F977-F972)/F972</f>
        <v>1.8468628877844308E-2</v>
      </c>
      <c r="Q217" s="10">
        <f>[1]SPX_20260414_MULT!P217</f>
        <v>-9.7503132270599889E-3</v>
      </c>
      <c r="R217" s="10">
        <f>LN(F977/F972)</f>
        <v>1.8300154912213717E-2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-1.5603251290967745E-2</v>
      </c>
      <c r="W217" s="10">
        <f>[1]SPX_20260414_MULT!V217</f>
        <v>-1.0283736427947375E-3</v>
      </c>
      <c r="X217" s="10">
        <f>LN(F1103/F1098)</f>
        <v>-1.5726263285570419E-2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1.8588104083971319E-3</v>
      </c>
      <c r="AC217" s="10">
        <f>[1]SPX_20260414_MULT!AB217</f>
        <v>2.2450191994650114E-2</v>
      </c>
      <c r="AD217" s="10">
        <f>LN(F1164/F1159)</f>
        <v>1.8570849581890018E-3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1.9205133667291045E-2</v>
      </c>
      <c r="AI217" s="10">
        <f>[1]SPX_20260414_MULT!AH217</f>
        <v>6.8450236473476542E-3</v>
      </c>
      <c r="AJ217" s="10">
        <f>LN(F1226/F1221)</f>
        <v>1.9023042780779667E-2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28.3</v>
      </c>
      <c r="C218" s="5">
        <v>28.61</v>
      </c>
      <c r="D218" s="5">
        <v>28.09</v>
      </c>
      <c r="E218" s="5">
        <v>28.57</v>
      </c>
      <c r="F218" s="5">
        <v>24.865300000000001</v>
      </c>
      <c r="G218" s="7">
        <v>3773300</v>
      </c>
      <c r="I218" s="4">
        <f>A223</f>
        <v>44617</v>
      </c>
      <c r="J218" s="10">
        <f>(F223-F219)/F219</f>
        <v>1.8626140406851191E-2</v>
      </c>
      <c r="K218" s="10">
        <f>[1]SPX_20260414_MULT!J218</f>
        <v>8.2273784172123814E-3</v>
      </c>
      <c r="L218" s="10">
        <f>LN(F223/F219)</f>
        <v>1.8454798212756973E-2</v>
      </c>
      <c r="M218" s="10">
        <f>[1]SPX_20260414_MULT!L218</f>
        <v>8.193718037826243E-3</v>
      </c>
      <c r="O218" s="4">
        <f>A978</f>
        <v>45719</v>
      </c>
      <c r="P218" s="10">
        <f>(F978-F973)/F973</f>
        <v>3.2558368378529573E-2</v>
      </c>
      <c r="Q218" s="10">
        <f>[1]SPX_20260414_MULT!P218</f>
        <v>-2.2317269042744371E-2</v>
      </c>
      <c r="R218" s="10">
        <f>LN(F978/F973)</f>
        <v>3.2039575372447275E-2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-6.3728604709370855E-3</v>
      </c>
      <c r="W218" s="10">
        <f>[1]SPX_20260414_MULT!V218</f>
        <v>-7.7946749860759359E-3</v>
      </c>
      <c r="X218" s="10">
        <f>LN(F1104/F1100)</f>
        <v>-6.393253835108248E-3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2.4823822517499084E-2</v>
      </c>
      <c r="AC218" s="10">
        <f>[1]SPX_20260414_MULT!AB218</f>
        <v>2.5661786959007719E-2</v>
      </c>
      <c r="AD218" s="10">
        <f>LN(F1165/F1160)</f>
        <v>2.4520717346497911E-2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2.005585779915061E-2</v>
      </c>
      <c r="AI218" s="10">
        <f>[1]SPX_20260414_MULT!AH218</f>
        <v>-4.4330062314984929E-3</v>
      </c>
      <c r="AJ218" s="10">
        <f>LN(F1227/F1222)</f>
        <v>1.985738834495291E-2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28.43</v>
      </c>
      <c r="C219" s="5">
        <v>28.8</v>
      </c>
      <c r="D219" s="5">
        <v>28.24</v>
      </c>
      <c r="E219" s="5">
        <v>28.45</v>
      </c>
      <c r="F219" s="5">
        <v>24.760899999999999</v>
      </c>
      <c r="G219" s="7">
        <v>5024700</v>
      </c>
      <c r="I219" s="4">
        <f>A224</f>
        <v>44620</v>
      </c>
      <c r="J219" s="10">
        <f>(F224-F219)/F219</f>
        <v>1.6869338351998511E-2</v>
      </c>
      <c r="K219" s="10">
        <f>[1]SPX_20260414_MULT!J219</f>
        <v>5.764669770200819E-3</v>
      </c>
      <c r="L219" s="10">
        <f>LN(F224/F219)</f>
        <v>1.6728631282486372E-2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-1.7570815316975974E-3</v>
      </c>
      <c r="Q219" s="10">
        <f>[1]SPX_20260414_MULT!P219</f>
        <v>-2.9738482851265631E-2</v>
      </c>
      <c r="R219" s="10">
        <f>LN(F979/F974)</f>
        <v>-1.7586270100718067E-3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-1.5080509492910303E-2</v>
      </c>
      <c r="W219" s="10">
        <f>[1]SPX_20260414_MULT!V219</f>
        <v>-5.113108357964539E-3</v>
      </c>
      <c r="X219" s="10">
        <f>LN(F1105/F1101)</f>
        <v>-1.5195376676375534E-2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3.1555513452065177E-2</v>
      </c>
      <c r="AC219" s="10">
        <f>[1]SPX_20260414_MULT!AB219</f>
        <v>3.7270932190691358E-2</v>
      </c>
      <c r="AD219" s="10">
        <f>LN(F1166/F1162)</f>
        <v>3.106787026043676E-2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1.8398119893797436E-2</v>
      </c>
      <c r="AI219" s="10">
        <f>[1]SPX_20260414_MULT!AH219</f>
        <v>6.4158677927681025E-3</v>
      </c>
      <c r="AJ219" s="10">
        <f>LN(F1228/F1223)</f>
        <v>1.8230922122078958E-2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28.53</v>
      </c>
      <c r="C220" s="5">
        <v>28.62</v>
      </c>
      <c r="D220" s="5">
        <v>28.12</v>
      </c>
      <c r="E220" s="5">
        <v>28.36</v>
      </c>
      <c r="F220" s="5">
        <v>24.682500000000001</v>
      </c>
      <c r="G220" s="7">
        <v>5228200</v>
      </c>
      <c r="I220" s="4">
        <f>A225</f>
        <v>44621</v>
      </c>
      <c r="J220" s="10">
        <f>(F225-F220)/F220</f>
        <v>1.0225868530335174E-2</v>
      </c>
      <c r="K220" s="10">
        <f>[1]SPX_20260414_MULT!J220</f>
        <v>3.4845149780482525E-4</v>
      </c>
      <c r="L220" s="10">
        <f>LN(F225/F220)</f>
        <v>1.0173938059465834E-2</v>
      </c>
      <c r="M220" s="10">
        <f>[1]SPX_20260414_MULT!L220</f>
        <v>3.483908026809031E-4</v>
      </c>
      <c r="O220" s="4">
        <f>A980</f>
        <v>45721</v>
      </c>
      <c r="P220" s="10">
        <f>(F980-F975)/F975</f>
        <v>-8.5016599956561148E-3</v>
      </c>
      <c r="Q220" s="10">
        <f>[1]SPX_20260414_MULT!P220</f>
        <v>-1.9044502254099115E-2</v>
      </c>
      <c r="R220" s="10">
        <f>LN(F980/F975)</f>
        <v>-8.5380052502699588E-3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-5.4816801320560195E-2</v>
      </c>
      <c r="W220" s="10">
        <f>[1]SPX_20260414_MULT!V220</f>
        <v>3.3867232359120761E-5</v>
      </c>
      <c r="X220" s="10">
        <f>LN(F1106/F1102)</f>
        <v>-5.6376509240572595E-2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-9.4454999089758698E-3</v>
      </c>
      <c r="AC220" s="10">
        <f>[1]SPX_20260414_MULT!AB220</f>
        <v>1.6033985729800696E-2</v>
      </c>
      <c r="AD220" s="10">
        <f>LN(F1167/F1163)</f>
        <v>-9.4903915495333849E-3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6.8934122390582869E-3</v>
      </c>
      <c r="AI220" s="10">
        <f>[1]SPX_20260414_MULT!AH220</f>
        <v>-1.0658803485561251E-2</v>
      </c>
      <c r="AJ220" s="10">
        <f>LN(F1229/F1224)</f>
        <v>6.8697613011439148E-3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28.31</v>
      </c>
      <c r="C221" s="5">
        <v>29.21</v>
      </c>
      <c r="D221" s="5">
        <v>27.9</v>
      </c>
      <c r="E221" s="5">
        <v>28.21</v>
      </c>
      <c r="F221" s="5">
        <v>24.552</v>
      </c>
      <c r="G221" s="7">
        <v>7648700</v>
      </c>
      <c r="I221" s="4">
        <f>A226</f>
        <v>44622</v>
      </c>
      <c r="J221" s="10">
        <f>(F226-F221)/F221</f>
        <v>3.473851417399812E-2</v>
      </c>
      <c r="K221" s="10">
        <f>[1]SPX_20260414_MULT!J221</f>
        <v>3.8111466098686535E-2</v>
      </c>
      <c r="L221" s="10">
        <f>LN(F226/F221)</f>
        <v>3.4148751487488339E-2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-3.7414079929845412E-2</v>
      </c>
      <c r="Q221" s="10">
        <f>[1]SPX_20260414_MULT!P221</f>
        <v>-2.0992635795277874E-2</v>
      </c>
      <c r="R221" s="10">
        <f>LN(F981/F976)</f>
        <v>-3.8131949198957869E-2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-4.5896441644367056E-2</v>
      </c>
      <c r="W221" s="10">
        <f>[1]SPX_20260414_MULT!V221</f>
        <v>3.2878244308379343E-3</v>
      </c>
      <c r="X221" s="10">
        <f>LN(F1107/F1103)</f>
        <v>-4.6983061689699478E-2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-2.0399583835337843E-2</v>
      </c>
      <c r="AC221" s="10">
        <f>[1]SPX_20260414_MULT!AB221</f>
        <v>9.3838792497632408E-3</v>
      </c>
      <c r="AD221" s="10">
        <f>LN(F1168/F1164)</f>
        <v>-2.0610529072995546E-2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2.2136534581306822E-2</v>
      </c>
      <c r="AI221" s="10">
        <f>[1]SPX_20260414_MULT!AH221</f>
        <v>-1.1032028065009252E-2</v>
      </c>
      <c r="AJ221" s="10">
        <f>LN(F1230/F1225)</f>
        <v>2.1895078339162023E-2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28.04</v>
      </c>
      <c r="C222" s="5">
        <v>28.42</v>
      </c>
      <c r="D222" s="5">
        <v>27.89</v>
      </c>
      <c r="E222" s="5">
        <v>28.33</v>
      </c>
      <c r="F222" s="5">
        <v>24.656400000000001</v>
      </c>
      <c r="G222" s="7">
        <v>9223200</v>
      </c>
      <c r="I222" s="4">
        <f>A227</f>
        <v>44623</v>
      </c>
      <c r="J222" s="10">
        <f>(F227-F222)/F222</f>
        <v>4.7302120341980163E-2</v>
      </c>
      <c r="K222" s="10">
        <f>[1]SPX_20260414_MULT!J222</f>
        <v>1.7438850120602964E-2</v>
      </c>
      <c r="L222" s="10">
        <f>LN(F227/F222)</f>
        <v>4.6217448374289177E-2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-5.660549459180747E-2</v>
      </c>
      <c r="Q222" s="10">
        <f>[1]SPX_20260414_MULT!P222</f>
        <v>-3.0951347720211568E-2</v>
      </c>
      <c r="R222" s="10">
        <f>LN(F982/F977)</f>
        <v>-5.8270732392955611E-2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-4.8261118202459825E-2</v>
      </c>
      <c r="W222" s="10">
        <f>[1]SPX_20260414_MULT!V222</f>
        <v>5.4007270729267776E-3</v>
      </c>
      <c r="X222" s="10">
        <f>LN(F1108/F1103)</f>
        <v>-4.9464565639573313E-2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-4.2960140028524309E-2</v>
      </c>
      <c r="AC222" s="10">
        <f>[1]SPX_20260414_MULT!AB222</f>
        <v>5.4472956098659585E-3</v>
      </c>
      <c r="AD222" s="10">
        <f>LN(F1169/F1165)</f>
        <v>-4.3910237433680568E-2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7.280883962662678E-3</v>
      </c>
      <c r="AI222" s="10">
        <f>[1]SPX_20260414_MULT!AH222</f>
        <v>-1.1311547944401121E-2</v>
      </c>
      <c r="AJ222" s="10">
        <f>LN(F1231/F1226)</f>
        <v>7.2545062848474052E-3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28.68</v>
      </c>
      <c r="C223" s="5">
        <v>29.07</v>
      </c>
      <c r="D223" s="5">
        <v>28.45</v>
      </c>
      <c r="E223" s="5">
        <v>28.98</v>
      </c>
      <c r="F223" s="5">
        <v>25.222100000000001</v>
      </c>
      <c r="G223" s="7">
        <v>5719900</v>
      </c>
      <c r="I223" s="4">
        <f>A228</f>
        <v>44624</v>
      </c>
      <c r="J223" s="10">
        <f>(F228-F223)/F223</f>
        <v>5.1760162714444814E-2</v>
      </c>
      <c r="K223" s="10">
        <f>[1]SPX_20260414_MULT!J223</f>
        <v>-1.2721608628319503E-2</v>
      </c>
      <c r="L223" s="10">
        <f>LN(F228/F223)</f>
        <v>5.0465106113019638E-2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-6.5729383233728136E-2</v>
      </c>
      <c r="Q223" s="10">
        <f>[1]SPX_20260414_MULT!P223</f>
        <v>-4.0200230431534152E-2</v>
      </c>
      <c r="R223" s="10">
        <f>LN(F983/F978)</f>
        <v>-6.7989143141250527E-2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-3.8470295303053882E-2</v>
      </c>
      <c r="W223" s="10">
        <f>[1]SPX_20260414_MULT!V223</f>
        <v>1.5130433291663744E-2</v>
      </c>
      <c r="X223" s="10">
        <f>LN(F1109/F1104)</f>
        <v>-3.9229820309927381E-2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-4.2733241956694895E-2</v>
      </c>
      <c r="AC223" s="10">
        <f>[1]SPX_20260414_MULT!AB223</f>
        <v>6.5335019402769133E-3</v>
      </c>
      <c r="AD223" s="10">
        <f>LN(F1170/F1165)</f>
        <v>-4.3673182334192637E-2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-1.7759623873802029E-2</v>
      </c>
      <c r="AI223" s="10">
        <f>[1]SPX_20260414_MULT!AH223</f>
        <v>-2.0186411453411109E-2</v>
      </c>
      <c r="AJ223" s="10">
        <f>LN(F1232/F1227)</f>
        <v>-1.7919218376043003E-2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28.66</v>
      </c>
      <c r="C224" s="5">
        <v>29.05</v>
      </c>
      <c r="D224" s="5">
        <v>28.66</v>
      </c>
      <c r="E224" s="5">
        <v>28.93</v>
      </c>
      <c r="F224" s="5">
        <v>25.178599999999999</v>
      </c>
      <c r="G224" s="7">
        <v>5890600</v>
      </c>
      <c r="I224" s="4">
        <f>A229</f>
        <v>44627</v>
      </c>
      <c r="J224" s="10">
        <f>(F229-F224)/F224</f>
        <v>4.0788606197326341E-2</v>
      </c>
      <c r="K224" s="10">
        <f>[1]SPX_20260414_MULT!J224</f>
        <v>-3.9518169877002782E-2</v>
      </c>
      <c r="L224" s="10">
        <f>LN(F229/F224)</f>
        <v>3.9978700997635258E-2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-2.3888451228611995E-2</v>
      </c>
      <c r="Q224" s="10">
        <f>[1]SPX_20260414_MULT!P224</f>
        <v>-3.5665412557053966E-2</v>
      </c>
      <c r="R224" s="10">
        <f>LN(F984/F979)</f>
        <v>-2.4178407325888579E-2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-2.5598731165741542E-2</v>
      </c>
      <c r="W224" s="10">
        <f>[1]SPX_20260414_MULT!V224</f>
        <v>1.2992683700492363E-2</v>
      </c>
      <c r="X224" s="10">
        <f>LN(F1110/F1105)</f>
        <v>-2.5932079857546794E-2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-4.8266156064321199E-2</v>
      </c>
      <c r="AC224" s="10">
        <f>[1]SPX_20260414_MULT!AB224</f>
        <v>3.1113769306982371E-3</v>
      </c>
      <c r="AD224" s="10">
        <f>LN(F1171/F1166)</f>
        <v>-4.9469858977159137E-2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-4.2346600509007181E-4</v>
      </c>
      <c r="AI224" s="10">
        <f>[1]SPX_20260414_MULT!AH224</f>
        <v>-1.2443029222144958E-2</v>
      </c>
      <c r="AJ224" s="10">
        <f>LN(F1233/F1228)</f>
        <v>-4.235556921392611E-4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28.99</v>
      </c>
      <c r="C225" s="5">
        <v>29.19</v>
      </c>
      <c r="D225" s="5">
        <v>28.4</v>
      </c>
      <c r="E225" s="5">
        <v>28.65</v>
      </c>
      <c r="F225" s="5">
        <v>24.934899999999999</v>
      </c>
      <c r="G225" s="7">
        <v>6395000</v>
      </c>
      <c r="I225" s="4">
        <f>A230</f>
        <v>44628</v>
      </c>
      <c r="J225" s="10">
        <f>(F230-F225)/F225</f>
        <v>3.350725288651648E-2</v>
      </c>
      <c r="K225" s="10">
        <f>[1]SPX_20260414_MULT!J225</f>
        <v>-3.1479661306082742E-2</v>
      </c>
      <c r="L225" s="10">
        <f>LN(F230/F225)</f>
        <v>3.2958117905595018E-2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-1.5383612371563998E-2</v>
      </c>
      <c r="Q225" s="10">
        <f>[1]SPX_20260414_MULT!P225</f>
        <v>-4.1647358152875666E-2</v>
      </c>
      <c r="R225" s="10">
        <f>LN(F985/F980)</f>
        <v>-1.550316785135385E-2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3.263936903024249E-2</v>
      </c>
      <c r="W225" s="10">
        <f>[1]SPX_20260414_MULT!V225</f>
        <v>1.313273578404542E-2</v>
      </c>
      <c r="X225" s="10">
        <f>LN(F1111/F1106)</f>
        <v>3.2118018855400221E-2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-3.9070617868057163E-2</v>
      </c>
      <c r="AC225" s="10">
        <f>[1]SPX_20260414_MULT!AB225</f>
        <v>4.9725730734323176E-3</v>
      </c>
      <c r="AD225" s="10">
        <f>LN(F1172/F1167)</f>
        <v>-3.985435644557675E-2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-3.6383991043940009E-3</v>
      </c>
      <c r="AI225" s="10">
        <f>[1]SPX_20260414_MULT!AH225</f>
        <v>-5.1562136298466399E-3</v>
      </c>
      <c r="AJ225" s="10">
        <f>LN(F1234/F1229)</f>
        <v>-3.6450341773335958E-3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28.58</v>
      </c>
      <c r="C226" s="5">
        <v>29.26</v>
      </c>
      <c r="D226" s="5">
        <v>28.57</v>
      </c>
      <c r="E226" s="5">
        <v>29.19</v>
      </c>
      <c r="F226" s="5">
        <v>25.404900000000001</v>
      </c>
      <c r="G226" s="7">
        <v>5793600</v>
      </c>
      <c r="I226" s="4">
        <f>A231</f>
        <v>44629</v>
      </c>
      <c r="J226" s="10">
        <f>(F231-F226)/F226</f>
        <v>1.5756802821502856E-2</v>
      </c>
      <c r="K226" s="10">
        <f>[1]SPX_20260414_MULT!J226</f>
        <v>-2.4771254793071545E-2</v>
      </c>
      <c r="L226" s="10">
        <f>LN(F231/F226)</f>
        <v>1.5633953201694781E-2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2.0712255063516966E-3</v>
      </c>
      <c r="Q226" s="10">
        <f>[1]SPX_20260414_MULT!P226</f>
        <v>-3.7814628161965104E-2</v>
      </c>
      <c r="R226" s="10">
        <f>LN(F986/F981)</f>
        <v>2.0690834760445876E-3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1.6860894459449858E-2</v>
      </c>
      <c r="W226" s="10">
        <f>[1]SPX_20260414_MULT!V226</f>
        <v>1.5858983260047824E-2</v>
      </c>
      <c r="X226" s="10">
        <f>LN(F1112/F1107)</f>
        <v>1.6720327435287445E-2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-1.940269523167917E-2</v>
      </c>
      <c r="AC226" s="10">
        <f>[1]SPX_20260414_MULT!AB226</f>
        <v>1.631116755555571E-3</v>
      </c>
      <c r="AD226" s="10">
        <f>LN(F1173/F1168)</f>
        <v>-1.9593398322400816E-2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-2.7333757899792404E-2</v>
      </c>
      <c r="AI226" s="10">
        <f>[1]SPX_20260414_MULT!AH226</f>
        <v>-1.3640032025620528E-2</v>
      </c>
      <c r="AJ226" s="10">
        <f>LN(F1235/F1230)</f>
        <v>-2.7714275064998739E-2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29.29</v>
      </c>
      <c r="C227" s="5">
        <v>29.82</v>
      </c>
      <c r="D227" s="5">
        <v>29.25</v>
      </c>
      <c r="E227" s="5">
        <v>29.67</v>
      </c>
      <c r="F227" s="5">
        <v>25.822700000000001</v>
      </c>
      <c r="G227" s="7">
        <v>6779900</v>
      </c>
      <c r="I227" s="4">
        <f>A232</f>
        <v>44630</v>
      </c>
      <c r="J227" s="10">
        <f>(F232-F227)/F227</f>
        <v>8.4228217808361462E-3</v>
      </c>
      <c r="K227" s="10">
        <f>[1]SPX_20260414_MULT!J227</f>
        <v>-2.382730228201263E-2</v>
      </c>
      <c r="L227" s="10">
        <f>LN(F232/F227)</f>
        <v>8.3875477503033667E-3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2.5455365823525956E-2</v>
      </c>
      <c r="Q227" s="10">
        <f>[1]SPX_20260414_MULT!P227</f>
        <v>-2.274796288697226E-2</v>
      </c>
      <c r="R227" s="10">
        <f>LN(F987/F982)</f>
        <v>2.5136773276433738E-2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7.7047501216941285E-3</v>
      </c>
      <c r="W227" s="10">
        <f>[1]SPX_20260414_MULT!V227</f>
        <v>1.8495323718394845E-2</v>
      </c>
      <c r="X227" s="10">
        <f>LN(F1113/F1108)</f>
        <v>7.6752201183493416E-3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-1.3133925396207226E-2</v>
      </c>
      <c r="AC227" s="10">
        <f>[1]SPX_20260414_MULT!AB227</f>
        <v>5.3958408403309722E-3</v>
      </c>
      <c r="AD227" s="10">
        <f>LN(F1174/F1169)</f>
        <v>-1.3220938113148678E-2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-7.4400337133213937E-3</v>
      </c>
      <c r="AI227" s="10">
        <f>[1]SPX_20260414_MULT!AH227</f>
        <v>-2.3143992352185928E-2</v>
      </c>
      <c r="AJ227" s="10">
        <f>LN(F1236/F1231)</f>
        <v>-7.4678488135501596E-3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29.58</v>
      </c>
      <c r="C228" s="5">
        <v>30.5</v>
      </c>
      <c r="D228" s="5">
        <v>29.48</v>
      </c>
      <c r="E228" s="5">
        <v>30.48</v>
      </c>
      <c r="F228" s="5">
        <v>26.5276</v>
      </c>
      <c r="G228" s="7">
        <v>4230600</v>
      </c>
      <c r="I228" s="4">
        <f>A233</f>
        <v>44631</v>
      </c>
      <c r="J228" s="10">
        <f>(F233-F228)/F228</f>
        <v>-2.2636800916781021E-2</v>
      </c>
      <c r="K228" s="10">
        <f>[1]SPX_20260414_MULT!J228</f>
        <v>-2.8774252200360645E-2</v>
      </c>
      <c r="L228" s="10">
        <f>LN(F233/F228)</f>
        <v>-2.2896946703489667E-2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2.1807522575241961E-2</v>
      </c>
      <c r="Q228" s="10">
        <f>[1]SPX_20260414_MULT!P228</f>
        <v>1.0786241294309131E-2</v>
      </c>
      <c r="R228" s="10">
        <f>LN(F988/F983)</f>
        <v>2.157313996931794E-2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-2.7661273461450177E-2</v>
      </c>
      <c r="W228" s="10">
        <f>[1]SPX_20260414_MULT!V228</f>
        <v>1.4456554506665512E-2</v>
      </c>
      <c r="X228" s="10">
        <f>LN(F1114/F1109)</f>
        <v>-2.8051051135018251E-2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-4.7744010835520621E-3</v>
      </c>
      <c r="AC228" s="10">
        <f>[1]SPX_20260414_MULT!AB228</f>
        <v>6.3991733205897771E-3</v>
      </c>
      <c r="AD228" s="10">
        <f>LN(F1175/F1170)</f>
        <v>-4.7858349441463168E-3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2.0017023783481865E-2</v>
      </c>
      <c r="AI228" s="10">
        <f>[1]SPX_20260414_MULT!AH228</f>
        <v>-1.5998483684024695E-2</v>
      </c>
      <c r="AJ228" s="10">
        <f>LN(F1237/F1232)</f>
        <v>1.9819317140709173E-2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30.5</v>
      </c>
      <c r="C229" s="5">
        <v>30.54</v>
      </c>
      <c r="D229" s="5">
        <v>29.98</v>
      </c>
      <c r="E229" s="5">
        <v>30.11</v>
      </c>
      <c r="F229" s="5">
        <v>26.2056</v>
      </c>
      <c r="G229" s="7">
        <v>3602300</v>
      </c>
      <c r="I229" s="4">
        <f>A234</f>
        <v>44634</v>
      </c>
      <c r="J229" s="10">
        <f>(F234-F229)/F229</f>
        <v>-1.6607137405745407E-2</v>
      </c>
      <c r="K229" s="10">
        <f>[1]SPX_20260414_MULT!J229</f>
        <v>-6.6601528013039294E-3</v>
      </c>
      <c r="L229" s="10">
        <f>LN(F234/F229)</f>
        <v>-1.6746581917300635E-2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3.0924292749970267E-3</v>
      </c>
      <c r="Q229" s="10">
        <f>[1]SPX_20260414_MULT!P229</f>
        <v>7.6435510553008587E-3</v>
      </c>
      <c r="R229" s="10">
        <f>LN(F989/F984)</f>
        <v>3.0876575505358553E-3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-2.7498284643932204E-2</v>
      </c>
      <c r="W229" s="10">
        <f>[1]SPX_20260414_MULT!V229</f>
        <v>1.0457697748329725E-2</v>
      </c>
      <c r="X229" s="10">
        <f>LN(F1115/F1110)</f>
        <v>-2.7883439628810808E-2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-1.404686146846745E-2</v>
      </c>
      <c r="AC229" s="10">
        <f>[1]SPX_20260414_MULT!AB229</f>
        <v>-6.2572340221418669E-3</v>
      </c>
      <c r="AD229" s="10">
        <f>LN(F1176/F1171)</f>
        <v>-1.4146452353225362E-2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9.3544328714599313E-3</v>
      </c>
      <c r="AI229" s="10">
        <f>[1]SPX_20260414_MULT!AH229</f>
        <v>-1.4216026361067334E-2</v>
      </c>
      <c r="AJ229" s="10">
        <f>LN(F1238/F1233)</f>
        <v>9.3109511187102565E-3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30.23</v>
      </c>
      <c r="C230" s="5">
        <v>30.29</v>
      </c>
      <c r="D230" s="5">
        <v>29.55</v>
      </c>
      <c r="E230" s="5">
        <v>29.61</v>
      </c>
      <c r="F230" s="5">
        <v>25.770399999999999</v>
      </c>
      <c r="G230" s="7">
        <v>5677900</v>
      </c>
      <c r="I230" s="4">
        <f>A235</f>
        <v>44635</v>
      </c>
      <c r="J230" s="10">
        <f>(F235-F230)/F230</f>
        <v>8.1061993605066225E-3</v>
      </c>
      <c r="K230" s="10">
        <f>[1]SPX_20260414_MULT!J230</f>
        <v>2.1998704198398149E-2</v>
      </c>
      <c r="L230" s="10">
        <f>LN(F235/F230)</f>
        <v>8.0735206080089286E-3</v>
      </c>
      <c r="M230" s="10">
        <f>[1]SPX_20260414_MULT!L230</f>
        <v>2.1760223873075062E-2</v>
      </c>
      <c r="O230" s="4">
        <f>A990</f>
        <v>45735</v>
      </c>
      <c r="P230" s="10">
        <f>(F990-F985)/F985</f>
        <v>6.147351024072812E-3</v>
      </c>
      <c r="Q230" s="10">
        <f>[1]SPX_20260414_MULT!P230</f>
        <v>1.3571375478055344E-2</v>
      </c>
      <c r="R230" s="10">
        <f>LN(F990/F985)</f>
        <v>6.1285331424707264E-3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-2.3583034102406423E-2</v>
      </c>
      <c r="W230" s="10">
        <f>[1]SPX_20260414_MULT!V230</f>
        <v>6.7537003810659042E-3</v>
      </c>
      <c r="X230" s="10">
        <f>LN(F1116/F1111)</f>
        <v>-2.3865564643795214E-2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1.2343408634501205E-2</v>
      </c>
      <c r="AC230" s="10">
        <f>[1]SPX_20260414_MULT!AB230</f>
        <v>-4.3812711365104721E-3</v>
      </c>
      <c r="AD230" s="10">
        <f>LN(F1177/F1172)</f>
        <v>1.2267849898989644E-2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1.4816335350043152E-2</v>
      </c>
      <c r="AI230" s="10">
        <f>[1]SPX_20260414_MULT!AH230</f>
        <v>-9.6427448991643003E-3</v>
      </c>
      <c r="AJ230" s="10">
        <f>LN(F1239/F1234)</f>
        <v>1.47076457262068E-2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29.97</v>
      </c>
      <c r="C231" s="5">
        <v>30.14</v>
      </c>
      <c r="D231" s="5">
        <v>29.65</v>
      </c>
      <c r="E231" s="5">
        <v>29.65</v>
      </c>
      <c r="F231" s="5">
        <v>25.805199999999999</v>
      </c>
      <c r="G231" s="7">
        <v>4063100</v>
      </c>
      <c r="I231" s="4">
        <f>A236</f>
        <v>44636</v>
      </c>
      <c r="J231" s="10">
        <f>(F236-F231)/F231</f>
        <v>1.484196983553699E-2</v>
      </c>
      <c r="K231" s="10">
        <f>[1]SPX_20260414_MULT!J231</f>
        <v>1.8696177047887782E-2</v>
      </c>
      <c r="L231" s="10">
        <f>LN(F236/F231)</f>
        <v>1.4732905628752695E-2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2.3273847404420438E-2</v>
      </c>
      <c r="Q231" s="10">
        <f>[1]SPX_20260414_MULT!P231</f>
        <v>2.5603475130036506E-2</v>
      </c>
      <c r="R231" s="10">
        <f>LN(F991/F986)</f>
        <v>2.3007141669179519E-2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-1.6825051793304409E-2</v>
      </c>
      <c r="W231" s="10">
        <f>[1]SPX_20260414_MULT!V231</f>
        <v>1.2160749298709568E-2</v>
      </c>
      <c r="X231" s="10">
        <f>LN(F1117/F1112)</f>
        <v>-1.6968200909795155E-2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-2.4204550455490022E-4</v>
      </c>
      <c r="AC231" s="10">
        <f>[1]SPX_20260414_MULT!AB231</f>
        <v>-5.8840353063754937E-3</v>
      </c>
      <c r="AD231" s="10">
        <f>LN(F1178/F1173)</f>
        <v>-2.4207480229569036E-4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7.7808231097189857E-3</v>
      </c>
      <c r="AI231" s="10">
        <f>[1]SPX_20260414_MULT!AH231</f>
        <v>-2.2299891446025243E-2</v>
      </c>
      <c r="AJ231" s="10">
        <f>LN(F1240/F1235)</f>
        <v>7.7507086150882002E-3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29.45</v>
      </c>
      <c r="C232" s="5">
        <v>30.03</v>
      </c>
      <c r="D232" s="5">
        <v>29.4</v>
      </c>
      <c r="E232" s="5">
        <v>29.92</v>
      </c>
      <c r="F232" s="5">
        <v>26.040199999999999</v>
      </c>
      <c r="G232" s="7">
        <v>4482700</v>
      </c>
      <c r="I232" s="4">
        <f>A237</f>
        <v>44637</v>
      </c>
      <c r="J232" s="10">
        <f>(F237-F232)/F232</f>
        <v>7.3540141780785613E-3</v>
      </c>
      <c r="K232" s="10">
        <f>[1]SPX_20260414_MULT!J232</f>
        <v>3.5719963751784101E-2</v>
      </c>
      <c r="L232" s="10">
        <f>LN(F237/F232)</f>
        <v>7.3271052609850725E-3</v>
      </c>
      <c r="M232" s="10">
        <f>[1]SPX_20260414_MULT!L232</f>
        <v>3.5096802039344663E-2</v>
      </c>
      <c r="O232" s="4">
        <f>A992</f>
        <v>45737</v>
      </c>
      <c r="P232" s="10">
        <f>(F992-F987)/F987</f>
        <v>-6.3328933308191612E-3</v>
      </c>
      <c r="Q232" s="10">
        <f>[1]SPX_20260414_MULT!P232</f>
        <v>5.0754575341367594E-3</v>
      </c>
      <c r="R232" s="10">
        <f>LN(F992/F987)</f>
        <v>-6.3530311653151482E-3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1.8748537629160289E-2</v>
      </c>
      <c r="W232" s="10">
        <f>[1]SPX_20260414_MULT!V232</f>
        <v>1.186196236174315E-2</v>
      </c>
      <c r="X232" s="10">
        <f>LN(F1118/F1113)</f>
        <v>1.8574950115866164E-2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-1.9366162656155161E-3</v>
      </c>
      <c r="AC232" s="10">
        <f>[1]SPX_20260414_MULT!AB232</f>
        <v>-2.3995596601102516E-2</v>
      </c>
      <c r="AD232" s="10">
        <f>LN(F1179/F1174)</f>
        <v>-1.9384939314994296E-3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0</v>
      </c>
      <c r="AI232" s="10">
        <f>[1]SPX_20260414_MULT!AH232</f>
        <v>-9.9106346545939136E-3</v>
      </c>
      <c r="AJ232" s="10">
        <f>LN(F1241/F1236)</f>
        <v>0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29.89</v>
      </c>
      <c r="C233" s="5">
        <v>30.25</v>
      </c>
      <c r="D233" s="5">
        <v>29.77</v>
      </c>
      <c r="E233" s="5">
        <v>29.79</v>
      </c>
      <c r="F233" s="5">
        <v>25.927099999999999</v>
      </c>
      <c r="G233" s="7">
        <v>3941700</v>
      </c>
      <c r="I233" s="4">
        <f>A238</f>
        <v>44638</v>
      </c>
      <c r="J233" s="10">
        <f>(F238-F233)/F233</f>
        <v>1.0070543948224021E-2</v>
      </c>
      <c r="K233" s="10">
        <f>[1]SPX_20260414_MULT!J233</f>
        <v>6.1558256609092754E-2</v>
      </c>
      <c r="L233" s="10">
        <f>LN(F238/F233)</f>
        <v>1.0020173907376318E-2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1.2194737505779447E-2</v>
      </c>
      <c r="Q233" s="10">
        <f>[1]SPX_20260414_MULT!P233</f>
        <v>1.6290351282609881E-2</v>
      </c>
      <c r="R233" s="10">
        <f>LN(F993/F988)</f>
        <v>1.2120980718705316E-2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5.5880829015543948E-2</v>
      </c>
      <c r="W233" s="10">
        <f>[1]SPX_20260414_MULT!V233</f>
        <v>7.5922390882138709E-3</v>
      </c>
      <c r="X233" s="10">
        <f>LN(F1119/F1114)</f>
        <v>5.4375327604843461E-2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-4.3161166615226024E-3</v>
      </c>
      <c r="AC233" s="10">
        <f>[1]SPX_20260414_MULT!AB233</f>
        <v>-1.829302999565283E-2</v>
      </c>
      <c r="AD233" s="10">
        <f>LN(F1180/F1175)</f>
        <v>-4.3254579815485833E-3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-5.0009661343372709E-2</v>
      </c>
      <c r="AI233" s="10">
        <f>[1]SPX_20260414_MULT!AH233</f>
        <v>-1.8954508525155581E-2</v>
      </c>
      <c r="AJ233" s="10">
        <f>LN(F1242/F1237)</f>
        <v>-5.1303464274392821E-2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30.09</v>
      </c>
      <c r="C234" s="5">
        <v>30.15</v>
      </c>
      <c r="D234" s="5">
        <v>29.42</v>
      </c>
      <c r="E234" s="5">
        <v>29.61</v>
      </c>
      <c r="F234" s="5">
        <v>25.770399999999999</v>
      </c>
      <c r="G234" s="7">
        <v>3270100</v>
      </c>
      <c r="I234" s="4">
        <f>A239</f>
        <v>44641</v>
      </c>
      <c r="J234" s="10">
        <f>(F239-F234)/F234</f>
        <v>2.533138794896481E-2</v>
      </c>
      <c r="K234" s="10">
        <f>[1]SPX_20260414_MULT!J234</f>
        <v>6.9030125470694981E-2</v>
      </c>
      <c r="L234" s="10">
        <f>LN(F239/F234)</f>
        <v>2.5015865654532857E-2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1.7204203996877273E-2</v>
      </c>
      <c r="Q234" s="10">
        <f>[1]SPX_20260414_MULT!P234</f>
        <v>2.885120278516589E-2</v>
      </c>
      <c r="R234" s="10">
        <f>LN(F994/F989)</f>
        <v>1.705788746809828E-2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6.9933797344168963E-2</v>
      </c>
      <c r="W234" s="10">
        <f>[1]SPX_20260414_MULT!V234</f>
        <v>5.6997128076585052E-3</v>
      </c>
      <c r="X234" s="10">
        <f>LN(F1120/F1115)</f>
        <v>6.7596774918722263E-2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-1.0625908327991436E-2</v>
      </c>
      <c r="AC234" s="10">
        <f>[1]SPX_20260414_MULT!AB234</f>
        <v>1.0384318200186275E-3</v>
      </c>
      <c r="AD234" s="10">
        <f>LN(F1181/F1176)</f>
        <v>-1.068276642990121E-2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-4.2130901505901444E-2</v>
      </c>
      <c r="AI234" s="10">
        <f>[1]SPX_20260414_MULT!AH234</f>
        <v>-1.7670277214761311E-2</v>
      </c>
      <c r="AJ234" s="10">
        <f>LN(F1243/F1238)</f>
        <v>-4.3044150750246743E-2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29.93</v>
      </c>
      <c r="C235" s="5">
        <v>29.95</v>
      </c>
      <c r="D235" s="5">
        <v>29.52</v>
      </c>
      <c r="E235" s="5">
        <v>29.85</v>
      </c>
      <c r="F235" s="5">
        <v>25.979299999999999</v>
      </c>
      <c r="G235" s="7">
        <v>3237200</v>
      </c>
      <c r="I235" s="4">
        <f>A240</f>
        <v>44642</v>
      </c>
      <c r="J235" s="10">
        <f>(F240-F235)/F235</f>
        <v>1.2394483300166008E-2</v>
      </c>
      <c r="K235" s="10">
        <f>[1]SPX_20260414_MULT!J235</f>
        <v>5.8454571504436614E-2</v>
      </c>
      <c r="L235" s="10">
        <f>LN(F240/F235)</f>
        <v>1.2318300543370892E-2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1.7821323463601844E-2</v>
      </c>
      <c r="Q235" s="10">
        <f>[1]SPX_20260414_MULT!P235</f>
        <v>6.5036676539877714E-3</v>
      </c>
      <c r="R235" s="10">
        <f>LN(F995/F990)</f>
        <v>1.7664385497055658E-2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4.1333753231778805E-2</v>
      </c>
      <c r="W235" s="10">
        <f>[1]SPX_20260414_MULT!V235</f>
        <v>-4.1073528790885779E-3</v>
      </c>
      <c r="X235" s="10">
        <f>LN(F1121/F1116)</f>
        <v>4.0502346540790275E-2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-9.085338235685839E-3</v>
      </c>
      <c r="AC235" s="10">
        <f>[1]SPX_20260414_MULT!AB235</f>
        <v>9.0926884605961218E-3</v>
      </c>
      <c r="AD235" s="10">
        <f>LN(F1182/F1177)</f>
        <v>-9.1268616150889034E-3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-3.3430780335436214E-2</v>
      </c>
      <c r="AI235" s="10">
        <f>[1]SPX_20260414_MULT!AH235</f>
        <v>-2.3781650447854293E-2</v>
      </c>
      <c r="AJ235" s="10">
        <f>LN(F1244/F1239)</f>
        <v>-3.4002364000627741E-2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29.84</v>
      </c>
      <c r="C236" s="5">
        <v>30.15</v>
      </c>
      <c r="D236" s="5">
        <v>29.61</v>
      </c>
      <c r="E236" s="5">
        <v>30.09</v>
      </c>
      <c r="F236" s="5">
        <v>26.188199999999998</v>
      </c>
      <c r="G236" s="7">
        <v>3921900</v>
      </c>
      <c r="I236" s="4">
        <f>A241</f>
        <v>44643</v>
      </c>
      <c r="J236" s="10">
        <f>(F241-F236)/F236</f>
        <v>5.3153710449745477E-3</v>
      </c>
      <c r="K236" s="10">
        <f>[1]SPX_20260414_MULT!J236</f>
        <v>2.2575370080162468E-2</v>
      </c>
      <c r="L236" s="10">
        <f>LN(F241/F236)</f>
        <v>5.3012943202788154E-3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4.5494217191118253E-3</v>
      </c>
      <c r="Q236" s="10">
        <f>[1]SPX_20260414_MULT!P236</f>
        <v>5.3718153562612976E-3</v>
      </c>
      <c r="R236" s="10">
        <f>LN(F996/F991)</f>
        <v>4.5391043802383187E-3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5.5803740823750315E-2</v>
      </c>
      <c r="W236" s="10">
        <f>[1]SPX_20260414_MULT!V236</f>
        <v>-3.1000276560694384E-3</v>
      </c>
      <c r="X236" s="10">
        <f>LN(F1122/F1117)</f>
        <v>5.4302316518880338E-2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4.1035423009671869E-3</v>
      </c>
      <c r="AC236" s="10">
        <f>[1]SPX_20260414_MULT!AB236</f>
        <v>1.6106766979696888E-2</v>
      </c>
      <c r="AD236" s="10">
        <f>LN(F1183/F1178)</f>
        <v>4.0951457338669461E-3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-2.0162012704593398E-2</v>
      </c>
      <c r="AI236" s="10">
        <f>[1]SPX_20260414_MULT!AH236</f>
        <v>-4.9512127356344179E-3</v>
      </c>
      <c r="AJ236" s="10">
        <f>LN(F1245/F1240)</f>
        <v>-2.036804007054565E-2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30.07</v>
      </c>
      <c r="C237" s="5">
        <v>30.41</v>
      </c>
      <c r="D237" s="5">
        <v>30.04</v>
      </c>
      <c r="E237" s="5">
        <v>30.14</v>
      </c>
      <c r="F237" s="5">
        <v>26.2317</v>
      </c>
      <c r="G237" s="7">
        <v>3782300</v>
      </c>
      <c r="I237" s="4">
        <f>A242</f>
        <v>44644</v>
      </c>
      <c r="J237" s="10">
        <f>(F242-F237)/F237</f>
        <v>1.3270203608610908E-2</v>
      </c>
      <c r="K237" s="10">
        <f>[1]SPX_20260414_MULT!J237</f>
        <v>2.4591663125112871E-2</v>
      </c>
      <c r="L237" s="10">
        <f>LN(F242/F237)</f>
        <v>1.3182925738903253E-2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1.7588390028413552E-2</v>
      </c>
      <c r="Q237" s="10">
        <f>[1]SPX_20260414_MULT!P237</f>
        <v>-1.5283507977268629E-2</v>
      </c>
      <c r="R237" s="10">
        <f>LN(F997/F992)</f>
        <v>1.7435504368444436E-2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4.624582945399492E-2</v>
      </c>
      <c r="W237" s="10">
        <f>[1]SPX_20260414_MULT!V237</f>
        <v>-4.861251167133515E-3</v>
      </c>
      <c r="X237" s="10">
        <f>LN(F1123/F1118)</f>
        <v>4.5208356628652066E-2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1.5274919069210038E-2</v>
      </c>
      <c r="AC237" s="10">
        <f>[1]SPX_20260414_MULT!AB237</f>
        <v>3.1335533321464826E-2</v>
      </c>
      <c r="AD237" s="10">
        <f>LN(F1184/F1179)</f>
        <v>1.5159432044648133E-2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-2.6771955611399244E-2</v>
      </c>
      <c r="AI237" s="10">
        <f>[1]SPX_20260414_MULT!AH237</f>
        <v>-1.9576204018284915E-2</v>
      </c>
      <c r="AJ237" s="10">
        <f>LN(F1246/F1241)</f>
        <v>-2.7136851812457629E-2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30.15</v>
      </c>
      <c r="C238" s="5">
        <v>30.3</v>
      </c>
      <c r="D238" s="5">
        <v>29.88</v>
      </c>
      <c r="E238" s="5">
        <v>30.09</v>
      </c>
      <c r="F238" s="5">
        <v>26.188199999999998</v>
      </c>
      <c r="G238" s="7">
        <v>8149400</v>
      </c>
      <c r="I238" s="4">
        <f>A243</f>
        <v>44645</v>
      </c>
      <c r="J238" s="10">
        <f>(F243-F238)/F238</f>
        <v>3.4893578023690135E-2</v>
      </c>
      <c r="K238" s="10">
        <f>[1]SPX_20260414_MULT!J238</f>
        <v>1.7911236580884213E-2</v>
      </c>
      <c r="L238" s="10">
        <f>LN(F243/F238)</f>
        <v>3.4298598265151491E-2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6.2730665614667497E-3</v>
      </c>
      <c r="Q238" s="10">
        <f>[1]SPX_20260414_MULT!P238</f>
        <v>-2.6999187768824325E-2</v>
      </c>
      <c r="R238" s="10">
        <f>LN(F998/F993)</f>
        <v>6.253472778800096E-3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4.1617390877640763E-2</v>
      </c>
      <c r="W238" s="10">
        <f>[1]SPX_20260414_MULT!V238</f>
        <v>4.7379419421886343E-3</v>
      </c>
      <c r="X238" s="10">
        <f>LN(F1124/F1119)</f>
        <v>4.0774688643884886E-2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1.8304791344667736E-2</v>
      </c>
      <c r="AC238" s="10">
        <f>[1]SPX_20260414_MULT!AB238</f>
        <v>1.3964430463091712E-2</v>
      </c>
      <c r="AD238" s="10">
        <f>LN(F1185/F1181)</f>
        <v>1.8139275423210765E-2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2.1102063715223815E-2</v>
      </c>
      <c r="AI238" s="10">
        <f>[1]SPX_20260414_MULT!AH238</f>
        <v>-2.1152743111482693E-2</v>
      </c>
      <c r="AJ238" s="10">
        <f>LN(F1247/F1242)</f>
        <v>2.0882498647946227E-2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30.16</v>
      </c>
      <c r="C239" s="5">
        <v>30.65</v>
      </c>
      <c r="D239" s="5">
        <v>30.09</v>
      </c>
      <c r="E239" s="5">
        <v>30.36</v>
      </c>
      <c r="F239" s="5">
        <v>26.423200000000001</v>
      </c>
      <c r="G239" s="7">
        <v>3384800</v>
      </c>
      <c r="I239" s="4">
        <f>A244</f>
        <v>44648</v>
      </c>
      <c r="J239" s="10">
        <f>(F244-F239)/F239</f>
        <v>2.2726240576463115E-2</v>
      </c>
      <c r="K239" s="10">
        <f>[1]SPX_20260414_MULT!J239</f>
        <v>2.56299442914233E-2</v>
      </c>
      <c r="L239" s="10">
        <f>LN(F244/F239)</f>
        <v>2.2471846637424485E-2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1.9946589814473982E-2</v>
      </c>
      <c r="Q239" s="10">
        <f>[1]SPX_20260414_MULT!P239</f>
        <v>-2.4855253907632539E-2</v>
      </c>
      <c r="R239" s="10">
        <f>LN(F999/F994)</f>
        <v>1.9750262998207466E-2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1.6281118234852357E-2</v>
      </c>
      <c r="W239" s="10">
        <f>[1]SPX_20260414_MULT!V239</f>
        <v>1.1031986856464115E-2</v>
      </c>
      <c r="X239" s="10">
        <f>LN(F1125/F1120)</f>
        <v>1.6150002060381981E-2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1.1581180703572546E-2</v>
      </c>
      <c r="AC239" s="10">
        <f>[1]SPX_20260414_MULT!AB239</f>
        <v>3.961625183386901E-3</v>
      </c>
      <c r="AD239" s="10">
        <f>LN(F1186/F1182)</f>
        <v>1.1514632144750622E-2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2.265258293886064E-2</v>
      </c>
      <c r="AI239" s="10">
        <f>[1]SPX_20260414_MULT!AH239</f>
        <v>-3.6055280352530049E-2</v>
      </c>
      <c r="AJ239" s="10">
        <f>LN(F1248/F1243)</f>
        <v>2.2399823169900916E-2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30.51</v>
      </c>
      <c r="C240" s="5">
        <v>30.56</v>
      </c>
      <c r="D240" s="5">
        <v>30.15</v>
      </c>
      <c r="E240" s="5">
        <v>30.22</v>
      </c>
      <c r="F240" s="5">
        <v>26.301300000000001</v>
      </c>
      <c r="G240" s="7">
        <v>4033900</v>
      </c>
      <c r="I240" s="4">
        <f>A245</f>
        <v>44649</v>
      </c>
      <c r="J240" s="10">
        <f>(F245-F240)/F240</f>
        <v>4.0039845939173993E-2</v>
      </c>
      <c r="K240" s="10">
        <f>[1]SPX_20260414_MULT!J240</f>
        <v>2.6595872129813188E-2</v>
      </c>
      <c r="L240" s="10">
        <f>LN(F245/F240)</f>
        <v>3.9259025822393517E-2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1.6508384800802814E-2</v>
      </c>
      <c r="Q240" s="10">
        <f>[1]SPX_20260414_MULT!P240</f>
        <v>-7.2178842751345566E-3</v>
      </c>
      <c r="R240" s="10">
        <f>LN(F1000/F995)</f>
        <v>1.6373602749541295E-2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3.0608188361084008E-2</v>
      </c>
      <c r="W240" s="10">
        <f>[1]SPX_20260414_MULT!V240</f>
        <v>1.6750126674556162E-2</v>
      </c>
      <c r="X240" s="10">
        <f>LN(F1126/F1121)</f>
        <v>3.0149102117260441E-2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1.0816063595823574E-2</v>
      </c>
      <c r="AC240" s="10">
        <f>[1]SPX_20260414_MULT!AB240</f>
        <v>-1.9609568452875958E-3</v>
      </c>
      <c r="AD240" s="10">
        <f>LN(F1187/F1183)</f>
        <v>1.0757988368253488E-2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2.145362105578515E-2</v>
      </c>
      <c r="AI240" s="10">
        <f>[1]SPX_20260414_MULT!AH240</f>
        <v>-4.247792539960436E-3</v>
      </c>
      <c r="AJ240" s="10">
        <f>LN(F1249/F1244)</f>
        <v>2.1226731460450825E-2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30.3</v>
      </c>
      <c r="C241" s="5">
        <v>30.42</v>
      </c>
      <c r="D241" s="5">
        <v>29.88</v>
      </c>
      <c r="E241" s="5">
        <v>30.25</v>
      </c>
      <c r="F241" s="5">
        <v>26.327400000000001</v>
      </c>
      <c r="G241" s="7">
        <v>4058900</v>
      </c>
      <c r="I241" s="4">
        <f>A246</f>
        <v>44650</v>
      </c>
      <c r="J241" s="10">
        <f>(F246-F241)/F241</f>
        <v>4.4960763311227017E-2</v>
      </c>
      <c r="K241" s="10">
        <f>[1]SPX_20260414_MULT!J241</f>
        <v>3.2810170331482584E-2</v>
      </c>
      <c r="L241" s="10">
        <f>LN(F246/F241)</f>
        <v>4.397933764126926E-2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0</v>
      </c>
      <c r="Q241" s="10">
        <f>[1]SPX_20260414_MULT!P241</f>
        <v>-5.2129621395468916E-2</v>
      </c>
      <c r="R241" s="10">
        <f>LN(F1001/F996)</f>
        <v>0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2.9599352139807425E-2</v>
      </c>
      <c r="W241" s="10">
        <f>[1]SPX_20260414_MULT!V241</f>
        <v>1.0850850855672226E-2</v>
      </c>
      <c r="X241" s="10">
        <f>LN(F1127/F1122)</f>
        <v>2.9169748064740653E-2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-2.8667713380928469E-3</v>
      </c>
      <c r="AC241" s="10">
        <f>[1]SPX_20260414_MULT!AB241</f>
        <v>-1.2485455600737286E-2</v>
      </c>
      <c r="AD241" s="10">
        <f>LN(F1188/F1184)</f>
        <v>-2.8708883973729924E-3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2.6707434200671325E-2</v>
      </c>
      <c r="AI241" s="10">
        <f>[1]SPX_20260414_MULT!AH241</f>
        <v>-2.5152232666640051E-3</v>
      </c>
      <c r="AJ241" s="10">
        <f>LN(F1250/F1245)</f>
        <v>2.6357016166023785E-2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30.25</v>
      </c>
      <c r="C242" s="5">
        <v>30.62</v>
      </c>
      <c r="D242" s="5">
        <v>30.16</v>
      </c>
      <c r="E242" s="5">
        <v>30.54</v>
      </c>
      <c r="F242" s="5">
        <v>26.579799999999999</v>
      </c>
      <c r="G242" s="7">
        <v>2892000</v>
      </c>
      <c r="I242" s="4">
        <f>A247</f>
        <v>44651</v>
      </c>
      <c r="J242" s="10">
        <f>(F247-F242)/F242</f>
        <v>4.1260656588838221E-2</v>
      </c>
      <c r="K242" s="10">
        <f>[1]SPX_20260414_MULT!J242</f>
        <v>2.2676187450170458E-3</v>
      </c>
      <c r="L242" s="10">
        <f>LN(F247/F242)</f>
        <v>4.0432148865596436E-2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-6.7635227717181653E-2</v>
      </c>
      <c r="Q242" s="10">
        <f>[1]SPX_20260414_MULT!P242</f>
        <v>-9.0819791841872402E-2</v>
      </c>
      <c r="R242" s="10">
        <f>LN(F1002/F997)</f>
        <v>-7.0031154298742931E-2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2.2216504700825496E-2</v>
      </c>
      <c r="W242" s="10">
        <f>[1]SPX_20260414_MULT!V242</f>
        <v>1.187018574703398E-2</v>
      </c>
      <c r="X242" s="10">
        <f>LN(F1128/F1123)</f>
        <v>2.1973313475679861E-2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1.0546970811871482E-2</v>
      </c>
      <c r="AC242" s="10">
        <f>[1]SPX_20260414_MULT!AB242</f>
        <v>-1.0313177463487174E-2</v>
      </c>
      <c r="AD242" s="10">
        <f>LN(F1189/F1185)</f>
        <v>1.0491739524318699E-2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4.5113614470371183E-2</v>
      </c>
      <c r="AI242" s="10">
        <f>[1]SPX_20260414_MULT!AH242</f>
        <v>1.6292587606525473E-2</v>
      </c>
      <c r="AJ242" s="10">
        <f>LN(F1251/F1246)</f>
        <v>4.4125601488184542E-2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30.65</v>
      </c>
      <c r="C243" s="5">
        <v>31.18</v>
      </c>
      <c r="D243" s="5">
        <v>30.61</v>
      </c>
      <c r="E243" s="5">
        <v>31.14</v>
      </c>
      <c r="F243" s="5">
        <v>27.102</v>
      </c>
      <c r="G243" s="7">
        <v>3925800</v>
      </c>
      <c r="I243" s="4">
        <f>A248</f>
        <v>44652</v>
      </c>
      <c r="J243" s="10">
        <f>(F248-F243)/F243</f>
        <v>3.01859641354882E-2</v>
      </c>
      <c r="K243" s="10">
        <f>[1]SPX_20260414_MULT!J243</f>
        <v>6.1628064308475404E-4</v>
      </c>
      <c r="L243" s="10">
        <f>LN(F248/F243)</f>
        <v>2.9739333649126679E-2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-7.3084611118992143E-2</v>
      </c>
      <c r="Q243" s="10">
        <f>[1]SPX_20260414_MULT!P243</f>
        <v>-9.7935634453243811E-2</v>
      </c>
      <c r="R243" s="10">
        <f>LN(F1003/F998)</f>
        <v>-7.589299171253891E-2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6.696786107996444E-3</v>
      </c>
      <c r="W243" s="10">
        <f>[1]SPX_20260414_MULT!V243</f>
        <v>3.9066990009657982E-3</v>
      </c>
      <c r="X243" s="10">
        <f>LN(F1129/F1124)</f>
        <v>6.6744622459060307E-3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-8.5852361966896155E-3</v>
      </c>
      <c r="AC243" s="10">
        <f>[1]SPX_20260414_MULT!AB243</f>
        <v>-5.3439600870018372E-4</v>
      </c>
      <c r="AD243" s="10">
        <f>LN(F1190/F1186)</f>
        <v>-8.6223016331245586E-3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1.376310578764557E-2</v>
      </c>
      <c r="AI243" s="10">
        <f>[1]SPX_20260414_MULT!AH243</f>
        <v>4.2263828092544246E-2</v>
      </c>
      <c r="AJ243" s="10">
        <f>LN(F1252/F1248)</f>
        <v>1.3669254391189933E-2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31.1</v>
      </c>
      <c r="C244" s="5">
        <v>31.25</v>
      </c>
      <c r="D244" s="5">
        <v>30.91</v>
      </c>
      <c r="E244" s="5">
        <v>31.05</v>
      </c>
      <c r="F244" s="5">
        <v>27.023700000000002</v>
      </c>
      <c r="G244" s="7">
        <v>4595400</v>
      </c>
      <c r="I244" s="4">
        <f>A249</f>
        <v>44655</v>
      </c>
      <c r="J244" s="10">
        <f>(F249-F244)/F244</f>
        <v>2.1577356172544773E-2</v>
      </c>
      <c r="K244" s="10">
        <f>[1]SPX_20260414_MULT!J244</f>
        <v>1.5561291394200402E-3</v>
      </c>
      <c r="L244" s="10">
        <f>LN(F249/F244)</f>
        <v>2.1347860428430267E-2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-8.1435525729817604E-2</v>
      </c>
      <c r="Q244" s="10">
        <f>[1]SPX_20260414_MULT!P244</f>
        <v>-0.11544323487701143</v>
      </c>
      <c r="R244" s="10">
        <f>LN(F1004/F999)</f>
        <v>-8.4943181613405402E-2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1.9269342161661762E-2</v>
      </c>
      <c r="W244" s="10">
        <f>[1]SPX_20260414_MULT!V244</f>
        <v>6.3356774843342512E-3</v>
      </c>
      <c r="X244" s="10">
        <f>LN(F1130/F1125)</f>
        <v>1.9086039394328753E-2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-4.0406328156246578E-3</v>
      </c>
      <c r="AC244" s="10">
        <f>[1]SPX_20260414_MULT!AB244</f>
        <v>7.0443602007946339E-3</v>
      </c>
      <c r="AD244" s="10">
        <f>LN(F1191/F1187)</f>
        <v>-4.048818229341348E-3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2.1216532418939067E-2</v>
      </c>
      <c r="AI244" s="10">
        <f>[1]SPX_20260414_MULT!AH244</f>
        <v>1.3529881198188749E-2</v>
      </c>
      <c r="AJ244" s="10">
        <f>LN(F1253/F1249)</f>
        <v>2.0994595461882978E-2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31.01</v>
      </c>
      <c r="C245" s="5">
        <v>31.46</v>
      </c>
      <c r="D245" s="5">
        <v>30.89</v>
      </c>
      <c r="E245" s="5">
        <v>31.43</v>
      </c>
      <c r="F245" s="5">
        <v>27.354399999999998</v>
      </c>
      <c r="G245" s="7">
        <v>2836000</v>
      </c>
      <c r="I245" s="4">
        <f>A250</f>
        <v>44656</v>
      </c>
      <c r="J245" s="10">
        <f>(F250-F245)/F245</f>
        <v>1.3683356242505837E-2</v>
      </c>
      <c r="K245" s="10">
        <f>[1]SPX_20260414_MULT!J245</f>
        <v>-2.2989895004104428E-2</v>
      </c>
      <c r="L245" s="10">
        <f>LN(F250/F245)</f>
        <v>1.3590584451761843E-2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-6.1271896904855822E-2</v>
      </c>
      <c r="Q245" s="10">
        <f>[1]SPX_20260414_MULT!P245</f>
        <v>-3.7748443820071462E-2</v>
      </c>
      <c r="R245" s="10">
        <f>LN(F1005/F1000)</f>
        <v>-6.3229401773554433E-2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-3.7129855101272983E-3</v>
      </c>
      <c r="W245" s="10">
        <f>[1]SPX_20260414_MULT!V245</f>
        <v>2.9424824775704135E-3</v>
      </c>
      <c r="X245" s="10">
        <f>LN(F1131/F1126)</f>
        <v>-3.7198957512129703E-3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-5.2672185398327633E-3</v>
      </c>
      <c r="AC245" s="10">
        <f>[1]SPX_20260414_MULT!AB245</f>
        <v>1.101894675334158E-2</v>
      </c>
      <c r="AD245" s="10">
        <f>LN(F1192/F1188)</f>
        <v>-5.2811392391663332E-3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2.5585736354274E-2</v>
      </c>
      <c r="AI245" s="10">
        <f>[1]SPX_20260414_MULT!AH245</f>
        <v>3.1555925234237198E-2</v>
      </c>
      <c r="AJ245" s="10">
        <f>LN(F1254/F1250)</f>
        <v>2.5263899476669509E-2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31.47</v>
      </c>
      <c r="C246" s="5">
        <v>31.62</v>
      </c>
      <c r="D246" s="5">
        <v>31.27</v>
      </c>
      <c r="E246" s="5">
        <v>31.61</v>
      </c>
      <c r="F246" s="5">
        <v>27.511099999999999</v>
      </c>
      <c r="G246" s="7">
        <v>2541800</v>
      </c>
      <c r="I246" s="4">
        <f>A251</f>
        <v>44657</v>
      </c>
      <c r="J246" s="10">
        <f>(F251-F246)/F246</f>
        <v>2.689096401089024E-2</v>
      </c>
      <c r="K246" s="10">
        <f>[1]SPX_20260414_MULT!J246</f>
        <v>-2.6355592071371E-2</v>
      </c>
      <c r="L246" s="10">
        <f>LN(F251/F246)</f>
        <v>2.6535755895142704E-2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-4.3771639348953222E-2</v>
      </c>
      <c r="Q246" s="10">
        <f>[1]SPX_20260414_MULT!P246</f>
        <v>-2.3806119499232958E-2</v>
      </c>
      <c r="R246" s="10">
        <f>LN(F1006/F1001)</f>
        <v>-4.4758523481966093E-2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-2.2130277757092871E-2</v>
      </c>
      <c r="W246" s="10">
        <f>[1]SPX_20260414_MULT!V246</f>
        <v>-2.4312880539742926E-2</v>
      </c>
      <c r="X246" s="10">
        <f>LN(F1132/F1127)</f>
        <v>-2.2378826160924452E-2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-5.0294537232028497E-3</v>
      </c>
      <c r="AC246" s="10">
        <f>[1]SPX_20260414_MULT!AB246</f>
        <v>1.10963406617486E-2</v>
      </c>
      <c r="AD246" s="10">
        <f>LN(F1193/F1188)</f>
        <v>-5.0421439935463518E-3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2.0635966631563567E-2</v>
      </c>
      <c r="AI246" s="10">
        <f>[1]SPX_20260414_MULT!AH246</f>
        <v>3.6758574940618113E-2</v>
      </c>
      <c r="AJ246" s="10">
        <f>LN(F1255/F1251)</f>
        <v>2.042592970048179E-2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31.51</v>
      </c>
      <c r="C247" s="5">
        <v>31.99</v>
      </c>
      <c r="D247" s="5">
        <v>31.5</v>
      </c>
      <c r="E247" s="5">
        <v>31.8</v>
      </c>
      <c r="F247" s="5">
        <v>27.676500000000001</v>
      </c>
      <c r="G247" s="7">
        <v>3599800</v>
      </c>
      <c r="I247" s="4">
        <f>A252</f>
        <v>44658</v>
      </c>
      <c r="J247" s="10">
        <f>(F252-F247)/F247</f>
        <v>9.7483424565967536E-3</v>
      </c>
      <c r="K247" s="10">
        <f>[1]SPX_20260414_MULT!J247</f>
        <v>-6.666107188263045E-3</v>
      </c>
      <c r="L247" s="10">
        <f>LN(F252/F247)</f>
        <v>9.7011339216340337E-3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3.4123330712664622E-2</v>
      </c>
      <c r="Q247" s="10">
        <f>[1]SPX_20260414_MULT!P247</f>
        <v>5.7011279739159072E-2</v>
      </c>
      <c r="R247" s="10">
        <f>LN(F1007/F1002)</f>
        <v>3.3554044324237885E-2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-3.2600488152939179E-2</v>
      </c>
      <c r="W247" s="10">
        <f>[1]SPX_20260414_MULT!V247</f>
        <v>-1.2693775709429821E-2</v>
      </c>
      <c r="X247" s="10">
        <f>LN(F1133/F1128)</f>
        <v>-3.3143723196378379E-2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-3.0832452177257273E-3</v>
      </c>
      <c r="AC247" s="10">
        <f>[1]SPX_20260414_MULT!AB247</f>
        <v>1.5719190556518055E-2</v>
      </c>
      <c r="AD247" s="10">
        <f>LN(F1194/F1189)</f>
        <v>-3.0880082110993877E-3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1.1791678232328899E-2</v>
      </c>
      <c r="AI247" s="10">
        <f>[1]SPX_20260414_MULT!AH247</f>
        <v>3.5578191219367526E-2</v>
      </c>
      <c r="AJ247" s="10">
        <f>LN(F1256/F1251)</f>
        <v>1.1722698125853416E-2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31.72</v>
      </c>
      <c r="C248" s="5">
        <v>32.090000000000003</v>
      </c>
      <c r="D248" s="5">
        <v>31.44</v>
      </c>
      <c r="E248" s="5">
        <v>32.08</v>
      </c>
      <c r="F248" s="5">
        <v>27.920100000000001</v>
      </c>
      <c r="G248" s="7">
        <v>3716500</v>
      </c>
      <c r="I248" s="4">
        <f>A253</f>
        <v>44659</v>
      </c>
      <c r="J248" s="10">
        <f>(F253-F248)/F248</f>
        <v>-9.3481040540696917E-4</v>
      </c>
      <c r="K248" s="10">
        <f>[1]SPX_20260414_MULT!J248</f>
        <v>-1.2666492427538324E-2</v>
      </c>
      <c r="L248" s="10">
        <f>LN(F253/F248)</f>
        <v>-9.3524761314615467E-4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5.6511371003870638E-2</v>
      </c>
      <c r="Q248" s="10">
        <f>[1]SPX_20260414_MULT!P248</f>
        <v>6.7898701170428122E-2</v>
      </c>
      <c r="R248" s="10">
        <f>LN(F1008/F1003)</f>
        <v>5.4972320916074353E-2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-1.5141269377010698E-2</v>
      </c>
      <c r="W248" s="10">
        <f>[1]SPX_20260414_MULT!V248</f>
        <v>-1.0466715330845684E-2</v>
      </c>
      <c r="X248" s="10">
        <f>LN(F1134/F1129)</f>
        <v>-1.5257068783098881E-2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1.9724735983933598E-2</v>
      </c>
      <c r="AC248" s="10">
        <f>[1]SPX_20260414_MULT!AB248</f>
        <v>1.0898240693656058E-2</v>
      </c>
      <c r="AD248" s="10">
        <f>LN(F1195/F1190)</f>
        <v>1.9532724193195971E-2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1.0609117009808932E-3</v>
      </c>
      <c r="AI248" s="10">
        <f>[1]SPX_20260414_MULT!AH248</f>
        <v>4.1502896452224332E-2</v>
      </c>
      <c r="AJ248" s="10">
        <f>LN(F1257/F1252)</f>
        <v>1.0603493318765179E-3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31.89</v>
      </c>
      <c r="C249" s="5">
        <v>31.93</v>
      </c>
      <c r="D249" s="5">
        <v>31.33</v>
      </c>
      <c r="E249" s="5">
        <v>31.72</v>
      </c>
      <c r="F249" s="5">
        <v>27.6068</v>
      </c>
      <c r="G249" s="7">
        <v>4721200</v>
      </c>
      <c r="I249" s="4">
        <f>A254</f>
        <v>44662</v>
      </c>
      <c r="J249" s="10">
        <f>(F254-F249)/F249</f>
        <v>5.3609980149818045E-3</v>
      </c>
      <c r="K249" s="10">
        <f>[1]SPX_20260414_MULT!J249</f>
        <v>-3.7120589068296982E-2</v>
      </c>
      <c r="L249" s="10">
        <f>LN(F254/F249)</f>
        <v>5.3466790184005537E-3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6.3592238420043662E-2</v>
      </c>
      <c r="Q249" s="10">
        <f>[1]SPX_20260414_MULT!P249</f>
        <v>8.3058198552210805E-2</v>
      </c>
      <c r="R249" s="10">
        <f>LN(F1009/F1004)</f>
        <v>6.1652082898690397E-2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-7.9713949825052088E-3</v>
      </c>
      <c r="W249" s="10">
        <f>[1]SPX_20260414_MULT!V249</f>
        <v>-1.2239195221620236E-2</v>
      </c>
      <c r="X249" s="10">
        <f>LN(F1135/F1130)</f>
        <v>-8.0033364098854049E-3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1.3608091794744009E-2</v>
      </c>
      <c r="AC249" s="10">
        <f>[1]SPX_20260414_MULT!AB249</f>
        <v>2.7243903434326648E-3</v>
      </c>
      <c r="AD249" s="10">
        <f>LN(F1196/F1191)</f>
        <v>1.3516333215838972E-2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-9.0236583300423705E-3</v>
      </c>
      <c r="AI249" s="10">
        <f>[1]SPX_20260414_MULT!AH249</f>
        <v>5.2975327338910139E-2</v>
      </c>
      <c r="AJ249" s="10">
        <f>LN(F1258/F1253)</f>
        <v>-9.0646181258592102E-3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31.79</v>
      </c>
      <c r="C250" s="5">
        <v>32.200000000000003</v>
      </c>
      <c r="D250" s="5">
        <v>31.71</v>
      </c>
      <c r="E250" s="5">
        <v>31.86</v>
      </c>
      <c r="F250" s="5">
        <v>27.7287</v>
      </c>
      <c r="G250" s="7">
        <v>3551600</v>
      </c>
      <c r="I250" s="4">
        <f>A255</f>
        <v>44663</v>
      </c>
      <c r="J250" s="10">
        <f>(F255-F250)/F250</f>
        <v>7.8474649009870959E-3</v>
      </c>
      <c r="K250" s="10">
        <f>[1]SPX_20260414_MULT!J250</f>
        <v>-2.8213593712131502E-2</v>
      </c>
      <c r="L250" s="10">
        <f>LN(F255/F250)</f>
        <v>7.8168336954801861E-3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2.0970150669597429E-2</v>
      </c>
      <c r="Q250" s="10">
        <f>[1]SPX_20260414_MULT!P250</f>
        <v>-3.3205611852986365E-2</v>
      </c>
      <c r="R250" s="10">
        <f>LN(F1010/F1005)</f>
        <v>2.0753303367896308E-2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6.5201590491255667E-3</v>
      </c>
      <c r="W250" s="10">
        <f>[1]SPX_20260414_MULT!V250</f>
        <v>-1.5744375604026917E-2</v>
      </c>
      <c r="X250" s="10">
        <f>LN(F1136/F1131)</f>
        <v>6.4989947586597445E-3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4.2609652171580061E-2</v>
      </c>
      <c r="AC250" s="10">
        <f>[1]SPX_20260414_MULT!AB250</f>
        <v>8.1923958718726434E-4</v>
      </c>
      <c r="AD250" s="10">
        <f>LN(F1197/F1192)</f>
        <v>4.1726851098752592E-2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31.96</v>
      </c>
      <c r="C251" s="5">
        <v>32.590000000000003</v>
      </c>
      <c r="D251" s="5">
        <v>31.93</v>
      </c>
      <c r="E251" s="5">
        <v>32.46</v>
      </c>
      <c r="F251" s="5">
        <v>28.250900000000001</v>
      </c>
      <c r="G251" s="7">
        <v>4529500</v>
      </c>
      <c r="I251" s="4">
        <f>A256</f>
        <v>44664</v>
      </c>
      <c r="J251" s="10">
        <f>(F256-F251)/F251</f>
        <v>-2.4031092814742264E-2</v>
      </c>
      <c r="K251" s="10">
        <f>[1]SPX_20260414_MULT!J251</f>
        <v>-7.7123284806876469E-3</v>
      </c>
      <c r="L251" s="10">
        <f>LN(F256/F251)</f>
        <v>-2.4324550468656007E-2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3.3675190424374411E-2</v>
      </c>
      <c r="Q251" s="10">
        <f>[1]SPX_20260414_MULT!P251</f>
        <v>2.7809911743811619E-3</v>
      </c>
      <c r="R251" s="10">
        <f>LN(F1011/F1006)</f>
        <v>3.3120597553940229E-2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9.0976588342241583E-3</v>
      </c>
      <c r="W251" s="10">
        <f>[1]SPX_20260414_MULT!V251</f>
        <v>1.7016380502017717E-2</v>
      </c>
      <c r="X251" s="10">
        <f>LN(F1137/F1132)</f>
        <v>9.0565244323638563E-3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4.7654346877217361E-2</v>
      </c>
      <c r="AC251" s="10">
        <f>[1]SPX_20260414_MULT!AB251</f>
        <v>3.3244720044614449E-3</v>
      </c>
      <c r="AD251" s="10">
        <f>LN(F1198/F1193)</f>
        <v>4.6553709813672295E-2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32.43</v>
      </c>
      <c r="C252" s="5">
        <v>32.43</v>
      </c>
      <c r="D252" s="5">
        <v>31.79</v>
      </c>
      <c r="E252" s="5">
        <v>32.11</v>
      </c>
      <c r="F252" s="5">
        <v>27.946300000000001</v>
      </c>
      <c r="G252" s="7">
        <v>4588700</v>
      </c>
      <c r="I252" s="4">
        <f>A257</f>
        <v>44665</v>
      </c>
      <c r="J252" s="10">
        <f>(F257-F252)/F252</f>
        <v>-1.1214364692284899E-2</v>
      </c>
      <c r="K252" s="10">
        <f>[1]SPX_20260414_MULT!J252</f>
        <v>-2.3914483990747165E-2</v>
      </c>
      <c r="L252" s="10">
        <f>LN(F257/F252)</f>
        <v>-1.1277719783389826E-2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-2.9289837972229966E-2</v>
      </c>
      <c r="Q252" s="10">
        <f>[1]SPX_20260414_MULT!P252</f>
        <v>-4.5832661082741359E-2</v>
      </c>
      <c r="R252" s="10">
        <f>LN(F1012/F1008)</f>
        <v>-2.9727349556241907E-2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2.6211202956010777E-2</v>
      </c>
      <c r="W252" s="10">
        <f>[1]SPX_20260414_MULT!V252</f>
        <v>1.2083107566265544E-2</v>
      </c>
      <c r="X252" s="10">
        <f>LN(F1138/F1133)</f>
        <v>2.5873576398520549E-2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4.5205707301904194E-2</v>
      </c>
      <c r="AC252" s="10">
        <f>[1]SPX_20260414_MULT!AB252</f>
        <v>-3.7710228061756056E-3</v>
      </c>
      <c r="AD252" s="10">
        <f>LN(F1199/F1194)</f>
        <v>4.4213715137265096E-2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32.29</v>
      </c>
      <c r="C253" s="5">
        <v>32.340000000000003</v>
      </c>
      <c r="D253" s="5">
        <v>31.96</v>
      </c>
      <c r="E253" s="5">
        <v>32.049999999999997</v>
      </c>
      <c r="F253" s="5">
        <v>27.893999999999998</v>
      </c>
      <c r="G253" s="7">
        <v>3057200</v>
      </c>
      <c r="I253" s="4">
        <f>A258</f>
        <v>44669</v>
      </c>
      <c r="J253" s="10">
        <f>(F258-F254)/F254</f>
        <v>-4.7054923832995071E-3</v>
      </c>
      <c r="K253" s="10">
        <f>[1]SPX_20260414_MULT!J253</f>
        <v>-4.7228916165053302E-3</v>
      </c>
      <c r="L253" s="10">
        <f>LN(F258/F254)</f>
        <v>-4.7165980647458855E-3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-1.1401056798325516E-2</v>
      </c>
      <c r="Q253" s="10">
        <f>[1]SPX_20260414_MULT!P253</f>
        <v>-2.0173719898783516E-2</v>
      </c>
      <c r="R253" s="10">
        <f>LN(F1013/F1009)</f>
        <v>-1.1466547094601147E-2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1.8168038317526031E-2</v>
      </c>
      <c r="W253" s="10">
        <f>[1]SPX_20260414_MULT!V253</f>
        <v>1.3701949281385883E-2</v>
      </c>
      <c r="X253" s="10">
        <f>LN(F1139/F1134)</f>
        <v>1.8004971615808718E-2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2.2380436391062134E-2</v>
      </c>
      <c r="AC253" s="10">
        <f>[1]SPX_20260414_MULT!AB253</f>
        <v>-2.3964176607277766E-2</v>
      </c>
      <c r="AD253" s="10">
        <f>LN(F1200/F1196)</f>
        <v>2.2133669472789379E-2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32.11</v>
      </c>
      <c r="C254" s="5">
        <v>32.26</v>
      </c>
      <c r="D254" s="5">
        <v>31.8</v>
      </c>
      <c r="E254" s="5">
        <v>31.89</v>
      </c>
      <c r="F254" s="5">
        <v>27.754799999999999</v>
      </c>
      <c r="G254" s="7">
        <v>2962900</v>
      </c>
      <c r="I254" s="4">
        <f>A259</f>
        <v>44670</v>
      </c>
      <c r="J254" s="10">
        <f>(F259-F255)/F255</f>
        <v>-1.0591742019515977E-2</v>
      </c>
      <c r="K254" s="10">
        <f>[1]SPX_20260414_MULT!J254</f>
        <v>1.4726670469173206E-2</v>
      </c>
      <c r="L254" s="10">
        <f>LN(F259/F255)</f>
        <v>-1.0648233770475659E-2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9.5011813427487001E-3</v>
      </c>
      <c r="Q254" s="10">
        <f>[1]SPX_20260414_MULT!P254</f>
        <v>1.8985100783399357E-2</v>
      </c>
      <c r="R254" s="10">
        <f>LN(F1014/F1010)</f>
        <v>9.456328995675967E-3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1.3316689423232223E-2</v>
      </c>
      <c r="W254" s="10">
        <f>[1]SPX_20260414_MULT!V254</f>
        <v>4.2481703919892214E-3</v>
      </c>
      <c r="X254" s="10">
        <f>LN(F1140/F1135)</f>
        <v>1.3228801703846257E-2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1.1081453478715369E-2</v>
      </c>
      <c r="AC254" s="10">
        <f>[1]SPX_20260414_MULT!AB254</f>
        <v>-7.3600322328409816E-3</v>
      </c>
      <c r="AD254" s="10">
        <f>LN(F1201/F1197)</f>
        <v>1.1020504032054094E-2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31.8</v>
      </c>
      <c r="C255" s="5">
        <v>32.229999999999997</v>
      </c>
      <c r="D255" s="5">
        <v>31.62</v>
      </c>
      <c r="E255" s="5">
        <v>32.11</v>
      </c>
      <c r="F255" s="5">
        <v>27.946300000000001</v>
      </c>
      <c r="G255" s="7">
        <v>4134100</v>
      </c>
      <c r="I255" s="4">
        <f>A260</f>
        <v>44671</v>
      </c>
      <c r="J255" s="10">
        <f>(F260-F256)/F256</f>
        <v>1.3259828811838119E-2</v>
      </c>
      <c r="K255" s="10">
        <f>[1]SPX_20260414_MULT!J255</f>
        <v>2.8921939235322497E-3</v>
      </c>
      <c r="L255" s="10">
        <f>LN(F260/F256)</f>
        <v>1.3172686762320711E-2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9.9242326549624747E-3</v>
      </c>
      <c r="Q255" s="10">
        <f>[1]SPX_20260414_MULT!P255</f>
        <v>3.8251233715666889E-2</v>
      </c>
      <c r="R255" s="10">
        <f>LN(F1015/F1011)</f>
        <v>9.8753108659347041E-3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1.5039634498887388E-2</v>
      </c>
      <c r="W255" s="10">
        <f>[1]SPX_20260414_MULT!V255</f>
        <v>1.6498559119109003E-2</v>
      </c>
      <c r="X255" s="10">
        <f>LN(F1141/F1136)</f>
        <v>1.4927660498744187E-2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-2.3042439984905319E-4</v>
      </c>
      <c r="AC255" s="10">
        <f>[1]SPX_20260414_MULT!AB255</f>
        <v>-4.4812777798369837E-3</v>
      </c>
      <c r="AD255" s="10">
        <f>LN(F1202/F1198)</f>
        <v>-2.3045095162999181E-4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32.06</v>
      </c>
      <c r="C256" s="5">
        <v>32.11</v>
      </c>
      <c r="D256" s="5">
        <v>31.65</v>
      </c>
      <c r="E256" s="5">
        <v>31.68</v>
      </c>
      <c r="F256" s="5">
        <v>27.571999999999999</v>
      </c>
      <c r="G256" s="7">
        <v>3207000</v>
      </c>
      <c r="I256" s="4">
        <f>A261</f>
        <v>44672</v>
      </c>
      <c r="J256" s="10">
        <f>(F261-F257)/F257</f>
        <v>-1.133793412924442E-2</v>
      </c>
      <c r="K256" s="10">
        <f>[1]SPX_20260414_MULT!J256</f>
        <v>2.4368312288129389E-4</v>
      </c>
      <c r="L256" s="10">
        <f>LN(F261/F257)</f>
        <v>-1.1402698499182684E-2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4.0712776232370287E-3</v>
      </c>
      <c r="Q256" s="10">
        <f>[1]SPX_20260414_MULT!P256</f>
        <v>4.5906409756131875E-2</v>
      </c>
      <c r="R256" s="10">
        <f>LN(F1016/F1011)</f>
        <v>4.0630123982500765E-3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8.7868861737425974E-3</v>
      </c>
      <c r="W256" s="10">
        <f>[1]SPX_20260414_MULT!V256</f>
        <v>1.9159650695591789E-2</v>
      </c>
      <c r="X256" s="10">
        <f>LN(F1142/F1137)</f>
        <v>8.7485061528170902E-3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-1.1836066329943143E-2</v>
      </c>
      <c r="AC256" s="10">
        <f>[1]SPX_20260414_MULT!AB256</f>
        <v>-3.5158307701524333E-3</v>
      </c>
      <c r="AD256" s="10">
        <f>LN(F1203/F1199)</f>
        <v>-1.1906670230996924E-2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31.77</v>
      </c>
      <c r="C257" s="5">
        <v>31.95</v>
      </c>
      <c r="D257" s="5">
        <v>31.62</v>
      </c>
      <c r="E257" s="5">
        <v>31.75</v>
      </c>
      <c r="F257" s="5">
        <v>27.632899999999999</v>
      </c>
      <c r="G257" s="7">
        <v>3756500</v>
      </c>
      <c r="I257" s="4">
        <f>A262</f>
        <v>44673</v>
      </c>
      <c r="J257" s="10">
        <f>(F262-F257)/F257</f>
        <v>-2.7713341704996532E-2</v>
      </c>
      <c r="K257" s="10">
        <f>[1]SPX_20260414_MULT!J257</f>
        <v>-2.7503137215316463E-2</v>
      </c>
      <c r="L257" s="10">
        <f>LN(F262/F257)</f>
        <v>-2.8104602059494339E-2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4.2507875094623351E-2</v>
      </c>
      <c r="Q257" s="10">
        <f>[1]SPX_20260414_MULT!P257</f>
        <v>7.1837033390057203E-2</v>
      </c>
      <c r="R257" s="10">
        <f>LN(F1017/F1012)</f>
        <v>4.1629228709888055E-2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-2.7353671811762782E-3</v>
      </c>
      <c r="W257" s="10">
        <f>[1]SPX_20260414_MULT!V257</f>
        <v>2.0791031810685694E-2</v>
      </c>
      <c r="X257" s="10">
        <f>LN(F1143/F1138)</f>
        <v>-2.7391151342296234E-3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-4.5434627182361847E-4</v>
      </c>
      <c r="AC257" s="10">
        <f>[1]SPX_20260414_MULT!AB257</f>
        <v>1.4726492172964583E-3</v>
      </c>
      <c r="AD257" s="10">
        <f>LN(F1204/F1199)</f>
        <v>-4.5444951836527876E-4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31.84</v>
      </c>
      <c r="C258" s="5">
        <v>32.04</v>
      </c>
      <c r="D258" s="5">
        <v>31.55</v>
      </c>
      <c r="E258" s="5">
        <v>31.74</v>
      </c>
      <c r="F258" s="5">
        <v>27.624199999999998</v>
      </c>
      <c r="G258" s="7">
        <v>4006100</v>
      </c>
      <c r="I258" s="4">
        <f>A263</f>
        <v>44676</v>
      </c>
      <c r="J258" s="10">
        <f>(F263-F258)/F258</f>
        <v>-3.6544044714417044E-2</v>
      </c>
      <c r="K258" s="10">
        <f>[1]SPX_20260414_MULT!J258</f>
        <v>-2.1761509163021782E-2</v>
      </c>
      <c r="L258" s="10">
        <f>LN(F263/F258)</f>
        <v>-3.7228505420566244E-2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1.7940095450847574E-2</v>
      </c>
      <c r="Q258" s="10">
        <f>[1]SPX_20260414_MULT!P258</f>
        <v>5.1641963766962395E-2</v>
      </c>
      <c r="R258" s="10">
        <f>LN(F1018/F1013)</f>
        <v>1.7781071063720774E-2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-7.320015587409601E-3</v>
      </c>
      <c r="W258" s="10">
        <f>[1]SPX_20260414_MULT!V258</f>
        <v>2.3093083164303512E-2</v>
      </c>
      <c r="X258" s="10">
        <f>LN(F1144/F1139)</f>
        <v>-7.3469383654043603E-3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2.2810306308493577E-2</v>
      </c>
      <c r="AC258" s="10">
        <f>[1]SPX_20260414_MULT!AB258</f>
        <v>2.6738847449246272E-2</v>
      </c>
      <c r="AD258" s="10">
        <f>LN(F1205/F1200)</f>
        <v>2.2554040946986743E-2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31.88</v>
      </c>
      <c r="C259" s="5">
        <v>32.01</v>
      </c>
      <c r="D259" s="5">
        <v>31.62</v>
      </c>
      <c r="E259" s="5">
        <v>31.77</v>
      </c>
      <c r="F259" s="5">
        <v>27.650300000000001</v>
      </c>
      <c r="G259" s="7">
        <v>3379500</v>
      </c>
      <c r="I259" s="4">
        <f>A264</f>
        <v>44677</v>
      </c>
      <c r="J259" s="10">
        <f>(F264-F259)/F259</f>
        <v>-4.9417185346994505E-2</v>
      </c>
      <c r="K259" s="10">
        <f>[1]SPX_20260414_MULT!J259</f>
        <v>-6.4320101474381483E-2</v>
      </c>
      <c r="L259" s="10">
        <f>LN(F264/F259)</f>
        <v>-5.0679993386636056E-2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1.7198351693144564E-3</v>
      </c>
      <c r="Q259" s="10">
        <f>[1]SPX_20260414_MULT!P259</f>
        <v>3.5938473768633607E-2</v>
      </c>
      <c r="R259" s="10">
        <f>LN(F1019/F1014)</f>
        <v>1.7183579462871493E-3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-3.7841860637115123E-2</v>
      </c>
      <c r="W259" s="10">
        <f>[1]SPX_20260414_MULT!V259</f>
        <v>2.8538362070310117E-2</v>
      </c>
      <c r="X259" s="10">
        <f>LN(F1145/F1140)</f>
        <v>-3.8576455794228956E-2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1.2332025321141702E-2</v>
      </c>
      <c r="AC259" s="10">
        <f>[1]SPX_20260414_MULT!AB259</f>
        <v>1.4894612923712896E-2</v>
      </c>
      <c r="AD259" s="10">
        <f>LN(F1206/F1201)</f>
        <v>1.2256605318086757E-2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32.07</v>
      </c>
      <c r="C260" s="5">
        <v>32.299999999999997</v>
      </c>
      <c r="D260" s="5">
        <v>31.9</v>
      </c>
      <c r="E260" s="5">
        <v>32.1</v>
      </c>
      <c r="F260" s="5">
        <v>27.9376</v>
      </c>
      <c r="G260" s="7">
        <v>4920400</v>
      </c>
      <c r="I260" s="4">
        <f>A265</f>
        <v>44678</v>
      </c>
      <c r="J260" s="10">
        <f>(F265-F260)/F260</f>
        <v>-6.1995303819941561E-2</v>
      </c>
      <c r="K260" s="10">
        <f>[1]SPX_20260414_MULT!J260</f>
        <v>-6.1776718573962365E-2</v>
      </c>
      <c r="L260" s="10">
        <f>LN(F265/F260)</f>
        <v>-6.4000323399896863E-2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-1.1173941368078241E-2</v>
      </c>
      <c r="Q260" s="10">
        <f>[1]SPX_20260414_MULT!P260</f>
        <v>2.1763920820745294E-2</v>
      </c>
      <c r="R260" s="10">
        <f>LN(F1020/F1015)</f>
        <v>-1.1236838831546626E-2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-3.9663349762856945E-2</v>
      </c>
      <c r="W260" s="10">
        <f>[1]SPX_20260414_MULT!V260</f>
        <v>1.2450938384120548E-2</v>
      </c>
      <c r="X260" s="10">
        <f>LN(F1146/F1141)</f>
        <v>-4.047137866282173E-2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2.59648044549672E-2</v>
      </c>
      <c r="AC260" s="10">
        <f>[1]SPX_20260414_MULT!AB260</f>
        <v>8.0510460478488075E-3</v>
      </c>
      <c r="AD260" s="10">
        <f>LN(F1207/F1202)</f>
        <v>2.5633442510064677E-2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32.049999999999997</v>
      </c>
      <c r="C261" s="5">
        <v>32.299999999999997</v>
      </c>
      <c r="D261" s="5">
        <v>31.34</v>
      </c>
      <c r="E261" s="5">
        <v>31.39</v>
      </c>
      <c r="F261" s="5">
        <v>27.319600000000001</v>
      </c>
      <c r="G261" s="7">
        <v>7613200</v>
      </c>
      <c r="I261" s="4">
        <f>A266</f>
        <v>44679</v>
      </c>
      <c r="J261" s="10">
        <f>(F266-F261)/F261</f>
        <v>-3.4835795546054933E-2</v>
      </c>
      <c r="K261" s="10">
        <f>[1]SPX_20260414_MULT!J261</f>
        <v>-2.4162132519943223E-2</v>
      </c>
      <c r="L261" s="10">
        <f>LN(F266/F261)</f>
        <v>-3.5457032062829776E-2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3.2710745794520026E-3</v>
      </c>
      <c r="Q261" s="10">
        <f>[1]SPX_20260414_MULT!P261</f>
        <v>2.922240059653838E-2</v>
      </c>
      <c r="R261" s="10">
        <f>LN(F1021/F1016)</f>
        <v>3.2657362532075265E-3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-2.8379935806174827E-2</v>
      </c>
      <c r="W261" s="10">
        <f>[1]SPX_20260414_MULT!V261</f>
        <v>7.1425964250811736E-3</v>
      </c>
      <c r="X261" s="10">
        <f>LN(F1147/F1142)</f>
        <v>-2.879043139440525E-2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2.0270364889907636E-2</v>
      </c>
      <c r="AC261" s="10">
        <f>[1]SPX_20260414_MULT!AB261</f>
        <v>3.3865270509257426E-3</v>
      </c>
      <c r="AD261" s="10">
        <f>LN(F1208/F1203)</f>
        <v>2.0067655790581982E-2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31.35</v>
      </c>
      <c r="C262" s="5">
        <v>31.4</v>
      </c>
      <c r="D262" s="5">
        <v>30.84</v>
      </c>
      <c r="E262" s="5">
        <v>30.87</v>
      </c>
      <c r="F262" s="5">
        <v>26.867100000000001</v>
      </c>
      <c r="G262" s="7">
        <v>4329500</v>
      </c>
      <c r="I262" s="4">
        <f>A267</f>
        <v>44680</v>
      </c>
      <c r="J262" s="10">
        <f>(F267-F262)/F262</f>
        <v>-4.9272158141370002E-2</v>
      </c>
      <c r="K262" s="10">
        <f>[1]SPX_20260414_MULT!J262</f>
        <v>-3.2738017067265604E-2</v>
      </c>
      <c r="L262" s="10">
        <f>LN(F267/F262)</f>
        <v>-5.0527438405250917E-2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-3.5473175200528462E-3</v>
      </c>
      <c r="Q262" s="10">
        <f>[1]SPX_20260414_MULT!P262</f>
        <v>2.1999529730951827E-2</v>
      </c>
      <c r="R262" s="10">
        <f>LN(F1022/F1017)</f>
        <v>-3.5536241697233877E-3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-1.9783182662076522E-2</v>
      </c>
      <c r="W262" s="10">
        <f>[1]SPX_20260414_MULT!V262</f>
        <v>-3.373012311771369E-3</v>
      </c>
      <c r="X262" s="10">
        <f>LN(F1148/F1143)</f>
        <v>-1.9981489606407183E-2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2.7319315263513986E-3</v>
      </c>
      <c r="AC262" s="10">
        <f>[1]SPX_20260414_MULT!AB262</f>
        <v>3.7710838346357955E-3</v>
      </c>
      <c r="AD262" s="10">
        <f>LN(F1209/F1204)</f>
        <v>2.7282065840683466E-3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30.81</v>
      </c>
      <c r="C263" s="5">
        <v>30.84</v>
      </c>
      <c r="D263" s="5">
        <v>30.07</v>
      </c>
      <c r="E263" s="5">
        <v>30.58</v>
      </c>
      <c r="F263" s="5">
        <v>26.614699999999999</v>
      </c>
      <c r="G263" s="7">
        <v>6174300</v>
      </c>
      <c r="I263" s="4">
        <f>A268</f>
        <v>44683</v>
      </c>
      <c r="J263" s="10">
        <f>(F268-F263)/F263</f>
        <v>-5.310974762067576E-2</v>
      </c>
      <c r="K263" s="10">
        <f>[1]SPX_20260414_MULT!J263</f>
        <v>-3.2759838348094643E-2</v>
      </c>
      <c r="L263" s="10">
        <f>LN(F268/F263)</f>
        <v>-5.4572082290758793E-2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-2.0279223297937883E-3</v>
      </c>
      <c r="Q263" s="10">
        <f>[1]SPX_20260414_MULT!P263</f>
        <v>8.2865505997027546E-3</v>
      </c>
      <c r="R263" s="10">
        <f>LN(F1023/F1018)</f>
        <v>-2.029981348439128E-3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-5.3735890215178654E-3</v>
      </c>
      <c r="W263" s="10">
        <f>[1]SPX_20260414_MULT!V263</f>
        <v>-1.7318560921469325E-2</v>
      </c>
      <c r="X263" s="10">
        <f>LN(F1149/F1144)</f>
        <v>-5.3880786819685399E-3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-2.8918357565106152E-3</v>
      </c>
      <c r="AC263" s="10">
        <f>[1]SPX_20260414_MULT!AB263</f>
        <v>-8.7109161047929894E-3</v>
      </c>
      <c r="AD263" s="10">
        <f>LN(F1210/F1205)</f>
        <v>-2.8960251922547468E-3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30.44</v>
      </c>
      <c r="C264" s="5">
        <v>30.92</v>
      </c>
      <c r="D264" s="5">
        <v>30.19</v>
      </c>
      <c r="E264" s="5">
        <v>30.2</v>
      </c>
      <c r="F264" s="5">
        <v>26.283899999999999</v>
      </c>
      <c r="G264" s="7">
        <v>4320500</v>
      </c>
      <c r="I264" s="4">
        <f>A269</f>
        <v>44684</v>
      </c>
      <c r="J264" s="10">
        <f>(F269-F264)/F264</f>
        <v>-3.351481325069721E-2</v>
      </c>
      <c r="K264" s="10">
        <f>[1]SPX_20260414_MULT!J264</f>
        <v>6.7014750573958298E-5</v>
      </c>
      <c r="L264" s="10">
        <f>LN(F269/F264)</f>
        <v>-3.408930714618541E-2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3.5030701742871789E-2</v>
      </c>
      <c r="Q264" s="10">
        <f>[1]SPX_20260414_MULT!P264</f>
        <v>1.1172387958248207E-2</v>
      </c>
      <c r="R264" s="10">
        <f>LN(F1024/F1019)</f>
        <v>3.4431089797061706E-2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1.6411399581067302E-2</v>
      </c>
      <c r="W264" s="10">
        <f>[1]SPX_20260414_MULT!V264</f>
        <v>-1.368530165589015E-2</v>
      </c>
      <c r="X264" s="10">
        <f>LN(F1150/F1145)</f>
        <v>1.6278188045474637E-2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4.5710315446942765E-5</v>
      </c>
      <c r="AC264" s="10">
        <f>[1]SPX_20260414_MULT!AB264</f>
        <v>-1.3658525791907695E-2</v>
      </c>
      <c r="AD264" s="10">
        <f>LN(F1211/F1206)</f>
        <v>4.5709270762344449E-5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30.29</v>
      </c>
      <c r="C265" s="5">
        <v>30.47</v>
      </c>
      <c r="D265" s="5">
        <v>29.81</v>
      </c>
      <c r="E265" s="5">
        <v>30.11</v>
      </c>
      <c r="F265" s="5">
        <v>26.2056</v>
      </c>
      <c r="G265" s="7">
        <v>5370100</v>
      </c>
      <c r="I265" s="4">
        <f>A270</f>
        <v>44685</v>
      </c>
      <c r="J265" s="10">
        <f>(F270-F265)/F265</f>
        <v>-6.8611289190096845E-3</v>
      </c>
      <c r="K265" s="10">
        <f>[1]SPX_20260414_MULT!J265</f>
        <v>2.7775098232296635E-2</v>
      </c>
      <c r="L265" s="10">
        <f>LN(F270/F265)</f>
        <v>-6.8847746838596744E-3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1.6684147556277205E-2</v>
      </c>
      <c r="Q265" s="10">
        <f>[1]SPX_20260414_MULT!P265</f>
        <v>1.067064686694765E-2</v>
      </c>
      <c r="R265" s="10">
        <f>LN(F1025/F1020)</f>
        <v>1.6546496121039603E-2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2.2224374182927404E-2</v>
      </c>
      <c r="W265" s="10">
        <f>[1]SPX_20260414_MULT!V265</f>
        <v>-1.4953813939317348E-2</v>
      </c>
      <c r="X265" s="10">
        <f>LN(F1151/F1146)</f>
        <v>2.1981011895510008E-2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-9.37380870259771E-3</v>
      </c>
      <c r="AC265" s="10">
        <f>[1]SPX_20260414_MULT!AB265</f>
        <v>-2.4481225438942485E-2</v>
      </c>
      <c r="AD265" s="10">
        <f>LN(F1212/F1207)</f>
        <v>-9.4180193457045393E-3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30</v>
      </c>
      <c r="C266" s="5">
        <v>30.26</v>
      </c>
      <c r="D266" s="5">
        <v>29.8</v>
      </c>
      <c r="E266" s="5">
        <v>30.06</v>
      </c>
      <c r="F266" s="5">
        <v>26.367899999999999</v>
      </c>
      <c r="G266" s="7">
        <v>5422900</v>
      </c>
      <c r="I266" s="4">
        <f>A271</f>
        <v>44686</v>
      </c>
      <c r="J266" s="10">
        <f>(F271-F266)/F266</f>
        <v>-2.4950792440808632E-2</v>
      </c>
      <c r="K266" s="10">
        <f>[1]SPX_20260414_MULT!J266</f>
        <v>-3.2799976676384818E-2</v>
      </c>
      <c r="L266" s="10">
        <f>LN(F271/F266)</f>
        <v>-2.5267339966343425E-2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7.1243083386019002E-3</v>
      </c>
      <c r="Q266" s="10">
        <f>[1]SPX_20260414_MULT!P266</f>
        <v>-4.7056890008684363E-3</v>
      </c>
      <c r="R266" s="10">
        <f>LN(F1026/F1021)</f>
        <v>7.099050346812282E-3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3.4194121171146216E-2</v>
      </c>
      <c r="W266" s="10">
        <f>[1]SPX_20260414_MULT!V266</f>
        <v>-1.628613150825621E-2</v>
      </c>
      <c r="X266" s="10">
        <f>LN(F1152/F1147)</f>
        <v>3.3622496542193826E-2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2.5415024374175138E-3</v>
      </c>
      <c r="AC266" s="10">
        <f>[1]SPX_20260414_MULT!AB266</f>
        <v>-9.6987622102451168E-4</v>
      </c>
      <c r="AD266" s="10">
        <f>LN(F1213/F1208)</f>
        <v>2.5382782817421367E-3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29.86</v>
      </c>
      <c r="C267" s="5">
        <v>29.91</v>
      </c>
      <c r="D267" s="5">
        <v>29.07</v>
      </c>
      <c r="E267" s="5">
        <v>29.12</v>
      </c>
      <c r="F267" s="5">
        <v>25.543299999999999</v>
      </c>
      <c r="G267" s="7">
        <v>6170000</v>
      </c>
      <c r="I267" s="4">
        <f>A272</f>
        <v>44687</v>
      </c>
      <c r="J267" s="10">
        <f>(F272-F267)/F267</f>
        <v>1.2707833365305198E-2</v>
      </c>
      <c r="K267" s="10">
        <f>[1]SPX_20260414_MULT!J267</f>
        <v>-2.0790283437024291E-3</v>
      </c>
      <c r="L267" s="10">
        <f>LN(F272/F267)</f>
        <v>1.2627766455351146E-2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-2.5183416868867197E-2</v>
      </c>
      <c r="Q267" s="10">
        <f>[1]SPX_20260414_MULT!P267</f>
        <v>3.4300348548245471E-2</v>
      </c>
      <c r="R267" s="10">
        <f>LN(F1027/F1022)</f>
        <v>-2.5505945546555997E-2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2.6771140182646137E-2</v>
      </c>
      <c r="W267" s="10">
        <f>[1]SPX_20260414_MULT!V267</f>
        <v>-2.8517345273918388E-3</v>
      </c>
      <c r="X267" s="10">
        <f>LN(F1153/F1148)</f>
        <v>2.6419063058345876E-2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1.6464285960830848E-2</v>
      </c>
      <c r="AC267" s="10">
        <f>[1]SPX_20260414_MULT!AB267</f>
        <v>-1.6656203115861562E-3</v>
      </c>
      <c r="AD267" s="10">
        <f>LN(F1214/F1209)</f>
        <v>1.6330219146197218E-2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29.22</v>
      </c>
      <c r="C268" s="5">
        <v>29.3</v>
      </c>
      <c r="D268" s="5">
        <v>28.37</v>
      </c>
      <c r="E268" s="5">
        <v>28.73</v>
      </c>
      <c r="F268" s="5">
        <v>25.2012</v>
      </c>
      <c r="G268" s="7">
        <v>6427300</v>
      </c>
      <c r="I268" s="4">
        <f>A273</f>
        <v>44690</v>
      </c>
      <c r="J268" s="10">
        <f>(F273-F268)/F268</f>
        <v>2.4713108899576272E-2</v>
      </c>
      <c r="K268" s="10">
        <f>[1]SPX_20260414_MULT!J268</f>
        <v>-3.9500576108576768E-2</v>
      </c>
      <c r="L268" s="10">
        <f>LN(F273/F268)</f>
        <v>2.4412679656292499E-2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-3.9125308458412153E-2</v>
      </c>
      <c r="Q268" s="10">
        <f>[1]SPX_20260414_MULT!P268</f>
        <v>4.9874099998961904E-2</v>
      </c>
      <c r="R268" s="10">
        <f>LN(F1028/F1023)</f>
        <v>-3.9911272331143714E-2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2.4959350362065227E-2</v>
      </c>
      <c r="W268" s="10">
        <f>[1]SPX_20260414_MULT!V268</f>
        <v>1.1084626446962054E-2</v>
      </c>
      <c r="X268" s="10">
        <f>LN(F1154/F1149)</f>
        <v>2.4652953620614041E-2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1.7515788702636755E-2</v>
      </c>
      <c r="AC268" s="10">
        <f>[1]SPX_20260414_MULT!AB268</f>
        <v>3.4693059874540359E-3</v>
      </c>
      <c r="AD268" s="10">
        <f>LN(F1215/F1210)</f>
        <v>1.7364155366691742E-2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28.87</v>
      </c>
      <c r="C269" s="5">
        <v>29.36</v>
      </c>
      <c r="D269" s="5">
        <v>28.81</v>
      </c>
      <c r="E269" s="5">
        <v>28.96</v>
      </c>
      <c r="F269" s="5">
        <v>25.402999999999999</v>
      </c>
      <c r="G269" s="7">
        <v>7759600</v>
      </c>
      <c r="I269" s="4">
        <f>A274</f>
        <v>44691</v>
      </c>
      <c r="J269" s="10">
        <f>(F274-F269)/F269</f>
        <v>1.2431602566626107E-2</v>
      </c>
      <c r="K269" s="10">
        <f>[1]SPX_20260414_MULT!J269</f>
        <v>-4.1774837862952142E-2</v>
      </c>
      <c r="L269" s="10">
        <f>LN(F274/F269)</f>
        <v>1.2354964696132807E-2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-6.4230584857469575E-2</v>
      </c>
      <c r="Q269" s="10">
        <f>[1]SPX_20260414_MULT!P269</f>
        <v>4.6401583526359293E-2</v>
      </c>
      <c r="R269" s="10">
        <f>LN(F1029/F1024)</f>
        <v>-6.6386184197472137E-2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1.79614679245996E-2</v>
      </c>
      <c r="W269" s="10">
        <f>[1]SPX_20260414_MULT!V269</f>
        <v>8.0381943678094828E-3</v>
      </c>
      <c r="X269" s="10">
        <f>LN(F1155/F1150)</f>
        <v>1.7802066650282892E-2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1.4308960183564258E-2</v>
      </c>
      <c r="AC269" s="10">
        <f>[1]SPX_20260414_MULT!AB269</f>
        <v>8.5358692919116491E-3</v>
      </c>
      <c r="AD269" s="10">
        <f>LN(F1216/F1211)</f>
        <v>1.4207553220169778E-2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29.28</v>
      </c>
      <c r="C270" s="5">
        <v>29.8</v>
      </c>
      <c r="D270" s="5">
        <v>29.06</v>
      </c>
      <c r="E270" s="5">
        <v>29.67</v>
      </c>
      <c r="F270" s="5">
        <v>26.0258</v>
      </c>
      <c r="G270" s="7">
        <v>6482100</v>
      </c>
      <c r="I270" s="4">
        <f>A275</f>
        <v>44692</v>
      </c>
      <c r="J270" s="10">
        <f>(F275-F270)/F270</f>
        <v>0</v>
      </c>
      <c r="K270" s="10">
        <f>[1]SPX_20260414_MULT!J270</f>
        <v>-8.4878041679236862E-2</v>
      </c>
      <c r="L270" s="10">
        <f>LN(F275/F270)</f>
        <v>0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-2.3227482095320651E-2</v>
      </c>
      <c r="Q270" s="10">
        <f>[1]SPX_20260414_MULT!P270</f>
        <v>4.4666840479716155E-2</v>
      </c>
      <c r="R270" s="10">
        <f>LN(F1030/F1025)</f>
        <v>-2.350149140465304E-2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4.2061386888974355E-3</v>
      </c>
      <c r="W270" s="10">
        <f>[1]SPX_20260414_MULT!V270</f>
        <v>2.5549974571150574E-3</v>
      </c>
      <c r="X270" s="10">
        <f>LN(F1156/F1151)</f>
        <v>4.1973176140212868E-3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2.8453953019596093E-2</v>
      </c>
      <c r="AC270" s="10">
        <f>[1]SPX_20260414_MULT!AB270</f>
        <v>5.054115748618946E-3</v>
      </c>
      <c r="AD270" s="10">
        <f>LN(F1217/F1212)</f>
        <v>2.8056658101910867E-2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29.54</v>
      </c>
      <c r="C271" s="5">
        <v>29.69</v>
      </c>
      <c r="D271" s="5">
        <v>29.14</v>
      </c>
      <c r="E271" s="5">
        <v>29.31</v>
      </c>
      <c r="F271" s="5">
        <v>25.71</v>
      </c>
      <c r="G271" s="7">
        <v>4686100</v>
      </c>
      <c r="I271" s="4">
        <f>A276</f>
        <v>44693</v>
      </c>
      <c r="J271" s="10">
        <f>(F276-F271)/F271</f>
        <v>1.0233372228704702E-2</v>
      </c>
      <c r="K271" s="10">
        <f>[1]SPX_20260414_MULT!J271</f>
        <v>-5.2277981892897958E-2</v>
      </c>
      <c r="L271" s="10">
        <f>LN(F276/F271)</f>
        <v>1.0181365775123947E-2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-1.2632911458076681E-2</v>
      </c>
      <c r="Q271" s="10">
        <f>[1]SPX_20260414_MULT!P271</f>
        <v>5.2733999207266513E-2</v>
      </c>
      <c r="R271" s="10">
        <f>LN(F1031/F1026)</f>
        <v>-1.2713385147026041E-2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-1.5382503681611042E-2</v>
      </c>
      <c r="W271" s="10">
        <f>[1]SPX_20260414_MULT!V271</f>
        <v>7.8916005199034195E-4</v>
      </c>
      <c r="X271" s="10">
        <f>LN(F1157/F1152)</f>
        <v>-1.5502041839901382E-2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5.1246537396121859E-2</v>
      </c>
      <c r="AC271" s="10">
        <f>[1]SPX_20260414_MULT!AB271</f>
        <v>-1.3866956532953164E-2</v>
      </c>
      <c r="AD271" s="10">
        <f>LN(F1218/F1213)</f>
        <v>4.9976638502803761E-2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29.12</v>
      </c>
      <c r="C272" s="5">
        <v>29.62</v>
      </c>
      <c r="D272" s="5">
        <v>28.97</v>
      </c>
      <c r="E272" s="5">
        <v>29.49</v>
      </c>
      <c r="F272" s="5">
        <v>25.867899999999999</v>
      </c>
      <c r="G272" s="7">
        <v>6726600</v>
      </c>
      <c r="I272" s="4">
        <f>A277</f>
        <v>44694</v>
      </c>
      <c r="J272" s="10">
        <f>(F277-F272)/F272</f>
        <v>2.8142988027632765E-2</v>
      </c>
      <c r="K272" s="10">
        <f>[1]SPX_20260414_MULT!J272</f>
        <v>-2.4118773815342508E-2</v>
      </c>
      <c r="L272" s="10">
        <f>LN(F277/F272)</f>
        <v>2.7754250772475716E-2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4.1751846721449909E-2</v>
      </c>
      <c r="Q272" s="10">
        <f>[1]SPX_20260414_MULT!P272</f>
        <v>2.0432292934218197E-2</v>
      </c>
      <c r="R272" s="10">
        <f>LN(F1032/F1027)</f>
        <v>4.0903764029629613E-2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-1.2349455525506479E-2</v>
      </c>
      <c r="W272" s="10">
        <f>[1]SPX_20260414_MULT!V272</f>
        <v>-2.3420656386654273E-2</v>
      </c>
      <c r="X272" s="10">
        <f>LN(F1158/F1153)</f>
        <v>-1.24263437254429E-2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4.4266222737140329E-2</v>
      </c>
      <c r="AC272" s="10">
        <f>[1]SPX_20260414_MULT!AB272</f>
        <v>-1.4202333192606342E-2</v>
      </c>
      <c r="AD272" s="10">
        <f>LN(F1219/F1215)</f>
        <v>4.3314459574586676E-2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29.34</v>
      </c>
      <c r="C273" s="5">
        <v>29.83</v>
      </c>
      <c r="D273" s="5">
        <v>29.07</v>
      </c>
      <c r="E273" s="5">
        <v>29.44</v>
      </c>
      <c r="F273" s="5">
        <v>25.824000000000002</v>
      </c>
      <c r="G273" s="7">
        <v>6386900</v>
      </c>
      <c r="I273" s="4">
        <f>A278</f>
        <v>44697</v>
      </c>
      <c r="J273" s="10">
        <f>(F278-F273)/F273</f>
        <v>3.3627633209417501E-2</v>
      </c>
      <c r="K273" s="10">
        <f>[1]SPX_20260414_MULT!J273</f>
        <v>4.201701726781761E-3</v>
      </c>
      <c r="L273" s="10">
        <f>LN(F278/F273)</f>
        <v>3.3074588605060871E-2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4.4684669032112712E-2</v>
      </c>
      <c r="Q273" s="10">
        <f>[1]SPX_20260414_MULT!P273</f>
        <v>9.1581999357247031E-3</v>
      </c>
      <c r="R273" s="10">
        <f>LN(F1033/F1028)</f>
        <v>4.3715087758061835E-2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-2.0028176873289238E-2</v>
      </c>
      <c r="W273" s="10">
        <f>[1]SPX_20260414_MULT!V273</f>
        <v>-3.3489581464251406E-2</v>
      </c>
      <c r="X273" s="10">
        <f>LN(F1159/F1154)</f>
        <v>-2.0231459642383254E-2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1.4330166126281111E-2</v>
      </c>
      <c r="AC273" s="10">
        <f>[1]SPX_20260414_MULT!AB273</f>
        <v>-8.666766299738643E-3</v>
      </c>
      <c r="AD273" s="10">
        <f>LN(F1220/F1216)</f>
        <v>1.4228459789941283E-2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29.49</v>
      </c>
      <c r="C274" s="5">
        <v>29.93</v>
      </c>
      <c r="D274" s="5">
        <v>29.07</v>
      </c>
      <c r="E274" s="5">
        <v>29.32</v>
      </c>
      <c r="F274" s="5">
        <v>25.718800000000002</v>
      </c>
      <c r="G274" s="7">
        <v>5875600</v>
      </c>
      <c r="I274" s="4">
        <f>A279</f>
        <v>44698</v>
      </c>
      <c r="J274" s="10">
        <f>(F279-F274)/F274</f>
        <v>4.8769771528998127E-2</v>
      </c>
      <c r="K274" s="10">
        <f>[1]SPX_20260414_MULT!J274</f>
        <v>2.1944264630534466E-2</v>
      </c>
      <c r="L274" s="10">
        <f>LN(F279/F274)</f>
        <v>4.7617831092608406E-2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2.5608291795751668E-2</v>
      </c>
      <c r="Q274" s="10">
        <f>[1]SPX_20260414_MULT!P274</f>
        <v>-8.1407803009754167E-3</v>
      </c>
      <c r="R274" s="10">
        <f>LN(F1034/F1029)</f>
        <v>2.5285891975837343E-2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-2.1540275997845457E-2</v>
      </c>
      <c r="W274" s="10">
        <f>[1]SPX_20260414_MULT!V274</f>
        <v>-3.0471776498218819E-2</v>
      </c>
      <c r="X274" s="10">
        <f>LN(F1160/F1155)</f>
        <v>-2.177565395159382E-2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1.4165220819311089E-2</v>
      </c>
      <c r="AC274" s="10">
        <f>[1]SPX_20260414_MULT!AB274</f>
        <v>4.2633285601521957E-3</v>
      </c>
      <c r="AD274" s="10">
        <f>LN(F1221/F1217)</f>
        <v>1.4065831559781004E-2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29.36</v>
      </c>
      <c r="C275" s="5">
        <v>30.16</v>
      </c>
      <c r="D275" s="5">
        <v>29.33</v>
      </c>
      <c r="E275" s="5">
        <v>29.67</v>
      </c>
      <c r="F275" s="5">
        <v>26.0258</v>
      </c>
      <c r="G275" s="7">
        <v>4772400</v>
      </c>
      <c r="I275" s="4">
        <f>A280</f>
        <v>44699</v>
      </c>
      <c r="J275" s="10">
        <f>(F280-F275)/F275</f>
        <v>2.9997156667614426E-2</v>
      </c>
      <c r="K275" s="10">
        <f>[1]SPX_20260414_MULT!J275</f>
        <v>-2.9223568660736452E-3</v>
      </c>
      <c r="L275" s="10">
        <f>LN(F280/F275)</f>
        <v>2.955604172085503E-2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-4.9093495244565818E-3</v>
      </c>
      <c r="Q275" s="10">
        <f>[1]SPX_20260414_MULT!P275</f>
        <v>-1.2662038838991202E-2</v>
      </c>
      <c r="R275" s="10">
        <f>LN(F1035/F1030)</f>
        <v>-4.9214399678730401E-3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-1.3034885476019808E-2</v>
      </c>
      <c r="W275" s="10">
        <f>[1]SPX_20260414_MULT!V275</f>
        <v>-2.9496206168878786E-2</v>
      </c>
      <c r="X275" s="10">
        <f>LN(F1161/F1156)</f>
        <v>-1.3120585133809719E-2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2.1705486930036726E-4</v>
      </c>
      <c r="AC275" s="10">
        <f>[1]SPX_20260414_MULT!AB275</f>
        <v>1.0728214932165444E-2</v>
      </c>
      <c r="AD275" s="10">
        <f>LN(F1222/F1218)</f>
        <v>2.1703131630033867E-4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29.74</v>
      </c>
      <c r="C276" s="5">
        <v>29.76</v>
      </c>
      <c r="D276" s="5">
        <v>29.06</v>
      </c>
      <c r="E276" s="5">
        <v>29.61</v>
      </c>
      <c r="F276" s="5">
        <v>25.973099999999999</v>
      </c>
      <c r="G276" s="7">
        <v>4588700</v>
      </c>
      <c r="I276" s="4">
        <f>A281</f>
        <v>44700</v>
      </c>
      <c r="J276" s="10">
        <f>(F281-F276)/F276</f>
        <v>2.3643692897651822E-2</v>
      </c>
      <c r="K276" s="10">
        <f>[1]SPX_20260414_MULT!J276</f>
        <v>-7.4527997533689362E-3</v>
      </c>
      <c r="L276" s="10">
        <f>LN(F281/F276)</f>
        <v>2.3368509911889913E-2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-1.5369215854724159E-3</v>
      </c>
      <c r="Q276" s="10">
        <f>[1]SPX_20260414_MULT!P276</f>
        <v>-2.6107784768809338E-2</v>
      </c>
      <c r="R276" s="10">
        <f>LN(F1036/F1031)</f>
        <v>-1.5381038609840862E-3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-2.3320818378789847E-3</v>
      </c>
      <c r="W276" s="10">
        <f>[1]SPX_20260414_MULT!V276</f>
        <v>-1.9470977151709416E-2</v>
      </c>
      <c r="X276" s="10">
        <f>LN(F1162/F1157)</f>
        <v>-2.3348053758946007E-3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-3.4511724218765027E-3</v>
      </c>
      <c r="AC276" s="10">
        <f>[1]SPX_20260414_MULT!AB276</f>
        <v>2.3113819918374608E-4</v>
      </c>
      <c r="AD276" s="10">
        <f>LN(F1223/F1218)</f>
        <v>-3.4571414548175364E-3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29.79</v>
      </c>
      <c r="C277" s="5">
        <v>30.33</v>
      </c>
      <c r="D277" s="5">
        <v>29.66</v>
      </c>
      <c r="E277" s="5">
        <v>30.32</v>
      </c>
      <c r="F277" s="5">
        <v>26.5959</v>
      </c>
      <c r="G277" s="7">
        <v>4029300</v>
      </c>
      <c r="I277" s="4">
        <f>A282</f>
        <v>44701</v>
      </c>
      <c r="J277" s="10">
        <f>(F282-F277)/F277</f>
        <v>-1.3159923146048881E-3</v>
      </c>
      <c r="K277" s="10">
        <f>[1]SPX_20260414_MULT!J277</f>
        <v>-3.0450584644475549E-2</v>
      </c>
      <c r="L277" s="10">
        <f>LN(F282/F277)</f>
        <v>-1.3168589929357282E-3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-5.8209184057960682E-3</v>
      </c>
      <c r="Q277" s="10">
        <f>[1]SPX_20260414_MULT!P277</f>
        <v>-3.1849385401130676E-3</v>
      </c>
      <c r="R277" s="10">
        <f>LN(F1037/F1033)</f>
        <v>-5.8379259832680398E-3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5.3262879292705744E-3</v>
      </c>
      <c r="W277" s="10">
        <f>[1]SPX_20260414_MULT!V277</f>
        <v>4.9022615546028383E-3</v>
      </c>
      <c r="X277" s="10">
        <f>LN(F1163/F1158)</f>
        <v>5.3121534251297361E-3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-6.2086378050461074E-3</v>
      </c>
      <c r="AC277" s="10">
        <f>[1]SPX_20260414_MULT!AB277</f>
        <v>6.8461336374942994E-3</v>
      </c>
      <c r="AD277" s="10">
        <f>LN(F1224/F1219)</f>
        <v>-6.2279915452359245E-3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30.43</v>
      </c>
      <c r="C278" s="5">
        <v>30.55</v>
      </c>
      <c r="D278" s="5">
        <v>30.31</v>
      </c>
      <c r="E278" s="5">
        <v>30.43</v>
      </c>
      <c r="F278" s="5">
        <v>26.692399999999999</v>
      </c>
      <c r="G278" s="7">
        <v>3198000</v>
      </c>
      <c r="I278" s="4">
        <f>A283</f>
        <v>44704</v>
      </c>
      <c r="J278" s="10">
        <f>(F283-F278)/F278</f>
        <v>1.0516101961607032E-2</v>
      </c>
      <c r="K278" s="10">
        <f>[1]SPX_20260414_MULT!J278</f>
        <v>-8.5478828645637658E-3</v>
      </c>
      <c r="L278" s="10">
        <f>LN(F283/F278)</f>
        <v>1.046119238238867E-2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-2.5740569939559973E-3</v>
      </c>
      <c r="Q278" s="10">
        <f>[1]SPX_20260414_MULT!P278</f>
        <v>7.5180210059869685E-3</v>
      </c>
      <c r="R278" s="10">
        <f>LN(F1038/F1034)</f>
        <v>-2.5773755746939138E-3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1.8588104083971319E-3</v>
      </c>
      <c r="W278" s="10">
        <f>[1]SPX_20260414_MULT!V278</f>
        <v>2.2450191994650114E-2</v>
      </c>
      <c r="X278" s="10">
        <f>LN(F1164/F1159)</f>
        <v>1.8570849581890018E-3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2.7153643328542656E-2</v>
      </c>
      <c r="AC278" s="10">
        <f>[1]SPX_20260414_MULT!AB278</f>
        <v>9.4196888467503043E-3</v>
      </c>
      <c r="AD278" s="10">
        <f>LN(F1225/F1220)</f>
        <v>2.6791523776858339E-2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30.57</v>
      </c>
      <c r="C279" s="5">
        <v>30.81</v>
      </c>
      <c r="D279" s="5">
        <v>30.2</v>
      </c>
      <c r="E279" s="5">
        <v>30.75</v>
      </c>
      <c r="F279" s="5">
        <v>26.973099999999999</v>
      </c>
      <c r="G279" s="7">
        <v>5350300</v>
      </c>
      <c r="I279" s="4">
        <f>A284</f>
        <v>44705</v>
      </c>
      <c r="J279" s="10">
        <f>(F284-F279)/F279</f>
        <v>1.5934393896140979E-2</v>
      </c>
      <c r="K279" s="10">
        <f>[1]SPX_20260414_MULT!J279</f>
        <v>-3.6041942452231274E-2</v>
      </c>
      <c r="L279" s="10">
        <f>LN(F284/F279)</f>
        <v>1.5808774134499146E-2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1.2725944178654001E-2</v>
      </c>
      <c r="Q279" s="10">
        <f>[1]SPX_20260414_MULT!P279</f>
        <v>1.2009582729559964E-2</v>
      </c>
      <c r="R279" s="10">
        <f>LN(F1039/F1035)</f>
        <v>1.2645649847590448E-2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2.4823822517499084E-2</v>
      </c>
      <c r="W279" s="10">
        <f>[1]SPX_20260414_MULT!V279</f>
        <v>2.5661786959007719E-2</v>
      </c>
      <c r="X279" s="10">
        <f>LN(F1165/F1160)</f>
        <v>2.4520717346497911E-2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1.9205133667291045E-2</v>
      </c>
      <c r="AC279" s="10">
        <f>[1]SPX_20260414_MULT!AB279</f>
        <v>6.8450236473476542E-3</v>
      </c>
      <c r="AD279" s="10">
        <f>LN(F1226/F1221)</f>
        <v>1.9023042780779667E-2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30.89</v>
      </c>
      <c r="C280" s="5">
        <v>31.03</v>
      </c>
      <c r="D280" s="5">
        <v>30.47</v>
      </c>
      <c r="E280" s="5">
        <v>30.56</v>
      </c>
      <c r="F280" s="5">
        <v>26.8065</v>
      </c>
      <c r="G280" s="7">
        <v>4586700</v>
      </c>
      <c r="I280" s="4">
        <f>A285</f>
        <v>44706</v>
      </c>
      <c r="J280" s="10">
        <f>(F285-F280)/F280</f>
        <v>2.8795254882211355E-2</v>
      </c>
      <c r="K280" s="10">
        <f>[1]SPX_20260414_MULT!J280</f>
        <v>1.4030221986253243E-2</v>
      </c>
      <c r="L280" s="10">
        <f>LN(F285/F280)</f>
        <v>2.83884622065722E-2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1.3327334059561092E-2</v>
      </c>
      <c r="Q280" s="10">
        <f>[1]SPX_20260414_MULT!P280</f>
        <v>1.8761585531227438E-2</v>
      </c>
      <c r="R280" s="10">
        <f>LN(F1040/F1036)</f>
        <v>1.3239306396535831E-2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3.1555513452065177E-2</v>
      </c>
      <c r="W280" s="10">
        <f>[1]SPX_20260414_MULT!V280</f>
        <v>3.7270932190691358E-2</v>
      </c>
      <c r="X280" s="10">
        <f>LN(F1166/F1162)</f>
        <v>3.106787026043676E-2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2.005585779915061E-2</v>
      </c>
      <c r="AC280" s="10">
        <f>[1]SPX_20260414_MULT!AB280</f>
        <v>-4.4330062314984929E-3</v>
      </c>
      <c r="AD280" s="10">
        <f>LN(F1227/F1222)</f>
        <v>1.985738834495291E-2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30.44</v>
      </c>
      <c r="C281" s="5">
        <v>30.49</v>
      </c>
      <c r="D281" s="5">
        <v>30.02</v>
      </c>
      <c r="E281" s="5">
        <v>30.31</v>
      </c>
      <c r="F281" s="5">
        <v>26.587199999999999</v>
      </c>
      <c r="G281" s="7">
        <v>4617100</v>
      </c>
      <c r="I281" s="4">
        <f>A286</f>
        <v>44707</v>
      </c>
      <c r="J281" s="10">
        <f>(F286-F281)/F281</f>
        <v>4.0579677438767559E-2</v>
      </c>
      <c r="K281" s="10">
        <f>[1]SPX_20260414_MULT!J281</f>
        <v>4.0261100956472902E-2</v>
      </c>
      <c r="L281" s="10">
        <f>LN(F286/F281)</f>
        <v>3.9777940026207888E-2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1.4608757887203106E-2</v>
      </c>
      <c r="Q281" s="10">
        <f>[1]SPX_20260414_MULT!P281</f>
        <v>2.2940588298123628E-2</v>
      </c>
      <c r="R281" s="10">
        <f>LN(F1041/F1036)</f>
        <v>1.450307797521597E-2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-9.4454999089758698E-3</v>
      </c>
      <c r="W281" s="10">
        <f>[1]SPX_20260414_MULT!V281</f>
        <v>1.6033985729800696E-2</v>
      </c>
      <c r="X281" s="10">
        <f>LN(F1167/F1163)</f>
        <v>-9.4903915495333849E-3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1.8398119893797436E-2</v>
      </c>
      <c r="AC281" s="10">
        <f>[1]SPX_20260414_MULT!AB281</f>
        <v>6.4158677927681025E-3</v>
      </c>
      <c r="AD281" s="10">
        <f>LN(F1228/F1223)</f>
        <v>1.8230922122078958E-2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30.4</v>
      </c>
      <c r="C282" s="5">
        <v>30.51</v>
      </c>
      <c r="D282" s="5">
        <v>29.94</v>
      </c>
      <c r="E282" s="5">
        <v>30.28</v>
      </c>
      <c r="F282" s="5">
        <v>26.5609</v>
      </c>
      <c r="G282" s="7">
        <v>5197600</v>
      </c>
      <c r="I282" s="4">
        <f>A287</f>
        <v>44708</v>
      </c>
      <c r="J282" s="10">
        <f>(F287-F282)/F282</f>
        <v>4.8876355846375737E-2</v>
      </c>
      <c r="K282" s="10">
        <f>[1]SPX_20260414_MULT!J282</f>
        <v>6.584372972902458E-2</v>
      </c>
      <c r="L282" s="10">
        <f>LN(F287/F282)</f>
        <v>4.7719453874524288E-2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3.8188191197113305E-3</v>
      </c>
      <c r="Q282" s="10">
        <f>[1]SPX_20260414_MULT!P282</f>
        <v>8.2461825808826973E-3</v>
      </c>
      <c r="R282" s="10">
        <f>LN(F1042/F1037)</f>
        <v>3.8115459407326948E-3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-2.0399583835337843E-2</v>
      </c>
      <c r="W282" s="10">
        <f>[1]SPX_20260414_MULT!V282</f>
        <v>9.3838792497632408E-3</v>
      </c>
      <c r="X282" s="10">
        <f>LN(F1168/F1164)</f>
        <v>-2.0610529072995546E-2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6.8934122390582869E-3</v>
      </c>
      <c r="AC282" s="10">
        <f>[1]SPX_20260414_MULT!AB282</f>
        <v>-1.0658803485561251E-2</v>
      </c>
      <c r="AD282" s="10">
        <f>LN(F1229/F1224)</f>
        <v>6.8697613011439148E-3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30.62</v>
      </c>
      <c r="C283" s="5">
        <v>30.9</v>
      </c>
      <c r="D283" s="5">
        <v>30.34</v>
      </c>
      <c r="E283" s="5">
        <v>30.75</v>
      </c>
      <c r="F283" s="5">
        <v>26.973099999999999</v>
      </c>
      <c r="G283" s="7">
        <v>5239600</v>
      </c>
      <c r="I283" s="4">
        <f>A288</f>
        <v>44712</v>
      </c>
      <c r="J283" s="10">
        <f>(F288-F284)/F284</f>
        <v>6.7255655423331239E-3</v>
      </c>
      <c r="K283" s="10">
        <f>[1]SPX_20260414_MULT!J283</f>
        <v>4.8375204238002054E-2</v>
      </c>
      <c r="L283" s="10">
        <f>LN(F288/F284)</f>
        <v>6.7030498239816555E-3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8.5157796283685423E-3</v>
      </c>
      <c r="Q283" s="10">
        <f>[1]SPX_20260414_MULT!P283</f>
        <v>1.3969534570294356E-2</v>
      </c>
      <c r="R283" s="10">
        <f>LN(F1043/F1038)</f>
        <v>8.4797249217187509E-3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-4.2960140028524309E-2</v>
      </c>
      <c r="W283" s="10">
        <f>[1]SPX_20260414_MULT!V283</f>
        <v>5.4472956098659585E-3</v>
      </c>
      <c r="X283" s="10">
        <f>LN(F1169/F1165)</f>
        <v>-4.3910237433680568E-2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2.2136534581306822E-2</v>
      </c>
      <c r="AC283" s="10">
        <f>[1]SPX_20260414_MULT!AB283</f>
        <v>-1.1032028065009252E-2</v>
      </c>
      <c r="AD283" s="10">
        <f>LN(F1230/F1225)</f>
        <v>2.1895078339162023E-2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30.81</v>
      </c>
      <c r="C284" s="5">
        <v>31.24</v>
      </c>
      <c r="D284" s="5">
        <v>30.57</v>
      </c>
      <c r="E284" s="5">
        <v>31.24</v>
      </c>
      <c r="F284" s="5">
        <v>27.402899999999999</v>
      </c>
      <c r="G284" s="7">
        <v>4684600</v>
      </c>
      <c r="I284" s="4">
        <f>A289</f>
        <v>44713</v>
      </c>
      <c r="J284" s="10">
        <f>(F289-F285)/F285</f>
        <v>-3.1800249470599496E-3</v>
      </c>
      <c r="K284" s="10">
        <f>[1]SPX_20260414_MULT!J284</f>
        <v>3.0788719013353394E-2</v>
      </c>
      <c r="L284" s="10">
        <f>LN(F289/F285)</f>
        <v>-3.1850919714193461E-3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0</v>
      </c>
      <c r="Q284" s="10">
        <f>[1]SPX_20260414_MULT!P284</f>
        <v>4.5888227941487114E-3</v>
      </c>
      <c r="R284" s="10">
        <f>LN(F1044/F1039)</f>
        <v>0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-4.2733241956694895E-2</v>
      </c>
      <c r="W284" s="10">
        <f>[1]SPX_20260414_MULT!V284</f>
        <v>6.5335019402769133E-3</v>
      </c>
      <c r="X284" s="10">
        <f>LN(F1170/F1165)</f>
        <v>-4.3673182334192637E-2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7.280883962662678E-3</v>
      </c>
      <c r="AC284" s="10">
        <f>[1]SPX_20260414_MULT!AB284</f>
        <v>-1.1311547944401121E-2</v>
      </c>
      <c r="AD284" s="10">
        <f>LN(F1231/F1226)</f>
        <v>7.2545062848474052E-3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31.25</v>
      </c>
      <c r="C285" s="5">
        <v>31.57</v>
      </c>
      <c r="D285" s="5">
        <v>31.19</v>
      </c>
      <c r="E285" s="5">
        <v>31.44</v>
      </c>
      <c r="F285" s="5">
        <v>27.578399999999998</v>
      </c>
      <c r="G285" s="7">
        <v>2745200</v>
      </c>
      <c r="I285" s="4">
        <f>A290</f>
        <v>44714</v>
      </c>
      <c r="J285" s="10">
        <f>(F290-F286)/F286</f>
        <v>-4.1205663248524644E-3</v>
      </c>
      <c r="K285" s="10">
        <f>[1]SPX_20260414_MULT!J285</f>
        <v>2.9320943425050268E-2</v>
      </c>
      <c r="L285" s="10">
        <f>LN(F290/F286)</f>
        <v>-4.1290792517054828E-3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-6.5747278057495025E-3</v>
      </c>
      <c r="Q285" s="10">
        <f>[1]SPX_20260414_MULT!P285</f>
        <v>1.499909526715873E-2</v>
      </c>
      <c r="R285" s="10">
        <f>LN(F1045/F1040)</f>
        <v>-6.596436533577511E-3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-4.8266156064321199E-2</v>
      </c>
      <c r="W285" s="10">
        <f>[1]SPX_20260414_MULT!V285</f>
        <v>3.1113769306982371E-3</v>
      </c>
      <c r="X285" s="10">
        <f>LN(F1171/F1166)</f>
        <v>-4.9469858977159137E-2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-1.7759623873802029E-2</v>
      </c>
      <c r="AC285" s="10">
        <f>[1]SPX_20260414_MULT!AB285</f>
        <v>-2.0186411453411109E-2</v>
      </c>
      <c r="AD285" s="10">
        <f>LN(F1232/F1227)</f>
        <v>-1.7919218376043003E-2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31.61</v>
      </c>
      <c r="C286" s="5">
        <v>31.73</v>
      </c>
      <c r="D286" s="5">
        <v>31.49</v>
      </c>
      <c r="E286" s="5">
        <v>31.54</v>
      </c>
      <c r="F286" s="5">
        <v>27.6661</v>
      </c>
      <c r="G286" s="7">
        <v>2385600</v>
      </c>
      <c r="I286" s="4">
        <f>A291</f>
        <v>44715</v>
      </c>
      <c r="J286" s="10">
        <f>(F291-F287)/F287</f>
        <v>-1.0707452861004165E-2</v>
      </c>
      <c r="K286" s="10">
        <f>[1]SPX_20260414_MULT!J286</f>
        <v>-1.1952219595202851E-2</v>
      </c>
      <c r="L286" s="10">
        <f>LN(F291/F287)</f>
        <v>-1.0765190150460673E-2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-6.0607160825524508E-3</v>
      </c>
      <c r="Q286" s="10">
        <f>[1]SPX_20260414_MULT!P286</f>
        <v>1.1782464306958295E-2</v>
      </c>
      <c r="R286" s="10">
        <f>LN(F1046/F1041)</f>
        <v>-6.079156769200211E-3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-3.9070617868057163E-2</v>
      </c>
      <c r="W286" s="10">
        <f>[1]SPX_20260414_MULT!V286</f>
        <v>4.9725730734323176E-3</v>
      </c>
      <c r="X286" s="10">
        <f>LN(F1172/F1167)</f>
        <v>-3.985435644557675E-2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-4.2346600509007181E-4</v>
      </c>
      <c r="AC286" s="10">
        <f>[1]SPX_20260414_MULT!AB286</f>
        <v>-1.2443029222144958E-2</v>
      </c>
      <c r="AD286" s="10">
        <f>LN(F1233/F1228)</f>
        <v>-4.235556921392611E-4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31.43</v>
      </c>
      <c r="C287" s="5">
        <v>31.78</v>
      </c>
      <c r="D287" s="5">
        <v>31.43</v>
      </c>
      <c r="E287" s="5">
        <v>31.76</v>
      </c>
      <c r="F287" s="5">
        <v>27.859100000000002</v>
      </c>
      <c r="G287" s="7">
        <v>3507800</v>
      </c>
      <c r="I287" s="4">
        <f>A292</f>
        <v>44718</v>
      </c>
      <c r="J287" s="10">
        <f>(F292-F287)/F287</f>
        <v>0</v>
      </c>
      <c r="K287" s="10">
        <f>[1]SPX_20260414_MULT!J287</f>
        <v>-8.8523024716081582E-3</v>
      </c>
      <c r="L287" s="10">
        <f>LN(F292/F287)</f>
        <v>0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4.0568690761378827E-3</v>
      </c>
      <c r="Q287" s="10">
        <f>[1]SPX_20260414_MULT!P287</f>
        <v>1.1463275953361685E-2</v>
      </c>
      <c r="R287" s="10">
        <f>LN(F1047/F1042)</f>
        <v>4.0486621715246059E-3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-1.940269523167917E-2</v>
      </c>
      <c r="W287" s="10">
        <f>[1]SPX_20260414_MULT!V287</f>
        <v>1.631116755555571E-3</v>
      </c>
      <c r="X287" s="10">
        <f>LN(F1173/F1168)</f>
        <v>-1.9593398322400816E-2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-3.6383991043940009E-3</v>
      </c>
      <c r="AC287" s="10">
        <f>[1]SPX_20260414_MULT!AB287</f>
        <v>-5.1562136298466399E-3</v>
      </c>
      <c r="AD287" s="10">
        <f>LN(F1234/F1229)</f>
        <v>-3.6450341773335958E-3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31.47</v>
      </c>
      <c r="C288" s="5">
        <v>31.66</v>
      </c>
      <c r="D288" s="5">
        <v>31.23</v>
      </c>
      <c r="E288" s="5">
        <v>31.45</v>
      </c>
      <c r="F288" s="5">
        <v>27.587199999999999</v>
      </c>
      <c r="G288" s="7">
        <v>3596300</v>
      </c>
      <c r="I288" s="4">
        <f>A293</f>
        <v>44719</v>
      </c>
      <c r="J288" s="10">
        <f>(F293-F288)/F288</f>
        <v>1.0171383830182104E-2</v>
      </c>
      <c r="K288" s="10">
        <f>[1]SPX_20260414_MULT!J288</f>
        <v>6.9044687851230763E-3</v>
      </c>
      <c r="L288" s="10">
        <f>LN(F293/F288)</f>
        <v>1.0120003418540467E-2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9.7233278424511075E-3</v>
      </c>
      <c r="Q288" s="10">
        <f>[1]SPX_20260414_MULT!P288</f>
        <v>8.6135882968377264E-3</v>
      </c>
      <c r="R288" s="10">
        <f>LN(F1048/F1043)</f>
        <v>9.6763604974609788E-3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-1.3133925396207226E-2</v>
      </c>
      <c r="W288" s="10">
        <f>[1]SPX_20260414_MULT!V288</f>
        <v>5.3958408403309722E-3</v>
      </c>
      <c r="X288" s="10">
        <f>LN(F1174/F1169)</f>
        <v>-1.3220938113148678E-2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-2.7333757899792404E-2</v>
      </c>
      <c r="AC288" s="10">
        <f>[1]SPX_20260414_MULT!AB288</f>
        <v>-1.3640032025620528E-2</v>
      </c>
      <c r="AD288" s="10">
        <f>LN(F1235/F1230)</f>
        <v>-2.7714275064998739E-2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31.55</v>
      </c>
      <c r="C289" s="5">
        <v>31.55</v>
      </c>
      <c r="D289" s="5">
        <v>31.02</v>
      </c>
      <c r="E289" s="5">
        <v>31.34</v>
      </c>
      <c r="F289" s="5">
        <v>27.4907</v>
      </c>
      <c r="G289" s="7">
        <v>2907200</v>
      </c>
      <c r="I289" s="4">
        <f>A294</f>
        <v>44720</v>
      </c>
      <c r="J289" s="10">
        <f>(F294-F289)/F289</f>
        <v>-9.894255148104705E-3</v>
      </c>
      <c r="K289" s="10">
        <f>[1]SPX_20260414_MULT!J289</f>
        <v>3.5452778800508324E-3</v>
      </c>
      <c r="L289" s="10">
        <f>LN(F294/F289)</f>
        <v>-9.9435285758893849E-3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2.3596854806005915E-2</v>
      </c>
      <c r="Q289" s="10">
        <f>[1]SPX_20260414_MULT!P289</f>
        <v>1.7840486853349286E-2</v>
      </c>
      <c r="R289" s="10">
        <f>LN(F1049/F1044)</f>
        <v>2.3322752620001025E-2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-4.7744010835520621E-3</v>
      </c>
      <c r="W289" s="10">
        <f>[1]SPX_20260414_MULT!V289</f>
        <v>6.3991733205897771E-3</v>
      </c>
      <c r="X289" s="10">
        <f>LN(F1175/F1170)</f>
        <v>-4.7858349441463168E-3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-7.4400337133213937E-3</v>
      </c>
      <c r="AC289" s="10">
        <f>[1]SPX_20260414_MULT!AB289</f>
        <v>-2.3143992352185928E-2</v>
      </c>
      <c r="AD289" s="10">
        <f>LN(F1236/F1231)</f>
        <v>-7.4678488135501596E-3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31.47</v>
      </c>
      <c r="C290" s="5">
        <v>31.47</v>
      </c>
      <c r="D290" s="5">
        <v>30.75</v>
      </c>
      <c r="E290" s="5">
        <v>31.41</v>
      </c>
      <c r="F290" s="5">
        <v>27.552099999999999</v>
      </c>
      <c r="G290" s="7">
        <v>1840400</v>
      </c>
      <c r="I290" s="4">
        <f>A295</f>
        <v>44721</v>
      </c>
      <c r="J290" s="10">
        <f>(F295-F290)/F290</f>
        <v>-3.756882415496459E-2</v>
      </c>
      <c r="K290" s="10">
        <f>[1]SPX_20260414_MULT!J290</f>
        <v>-3.8067167752843994E-2</v>
      </c>
      <c r="L290" s="10">
        <f>LN(F295/F290)</f>
        <v>-3.8292720992393746E-2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6.1085422879980063E-3</v>
      </c>
      <c r="Q290" s="10">
        <f>[1]SPX_20260414_MULT!P290</f>
        <v>-3.8980495153300102E-3</v>
      </c>
      <c r="R290" s="10">
        <f>LN(F1050/F1045)</f>
        <v>6.0899607757965331E-3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-1.404686146846745E-2</v>
      </c>
      <c r="W290" s="10">
        <f>[1]SPX_20260414_MULT!V290</f>
        <v>-6.2572340221418669E-3</v>
      </c>
      <c r="X290" s="10">
        <f>LN(F1176/F1171)</f>
        <v>-1.4146452353225362E-2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2.0017023783481865E-2</v>
      </c>
      <c r="AC290" s="10">
        <f>[1]SPX_20260414_MULT!AB290</f>
        <v>-1.5998483684024695E-2</v>
      </c>
      <c r="AD290" s="10">
        <f>LN(F1237/F1232)</f>
        <v>1.9819317140709173E-2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31.32</v>
      </c>
      <c r="C291" s="5">
        <v>31.63</v>
      </c>
      <c r="D291" s="5">
        <v>31.26</v>
      </c>
      <c r="E291" s="5">
        <v>31.42</v>
      </c>
      <c r="F291" s="5">
        <v>27.5608</v>
      </c>
      <c r="G291" s="7">
        <v>2176500</v>
      </c>
      <c r="I291" s="4">
        <f>A296</f>
        <v>44722</v>
      </c>
      <c r="J291" s="10">
        <f>(F296-F291)/F291</f>
        <v>-4.3601782241444328E-2</v>
      </c>
      <c r="K291" s="10">
        <f>[1]SPX_20260414_MULT!J291</f>
        <v>-5.0548345641030654E-2</v>
      </c>
      <c r="L291" s="10">
        <f>LN(F296/F291)</f>
        <v>-4.4580906889294114E-2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2.5309123547666637E-4</v>
      </c>
      <c r="Q291" s="10">
        <f>[1]SPX_20260414_MULT!P291</f>
        <v>4.5338901965056733E-3</v>
      </c>
      <c r="R291" s="10">
        <f>LN(F1051/F1046)</f>
        <v>2.5305921329273702E-4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1.2343408634501205E-2</v>
      </c>
      <c r="W291" s="10">
        <f>[1]SPX_20260414_MULT!V291</f>
        <v>-4.3812711365104721E-3</v>
      </c>
      <c r="X291" s="10">
        <f>LN(F1177/F1172)</f>
        <v>1.2267849898989644E-2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9.3544328714599313E-3</v>
      </c>
      <c r="AC291" s="10">
        <f>[1]SPX_20260414_MULT!AB291</f>
        <v>-1.4216026361067334E-2</v>
      </c>
      <c r="AD291" s="10">
        <f>LN(F1238/F1233)</f>
        <v>9.3109511187102565E-3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31.69</v>
      </c>
      <c r="C292" s="5">
        <v>32.08</v>
      </c>
      <c r="D292" s="5">
        <v>31.62</v>
      </c>
      <c r="E292" s="5">
        <v>31.76</v>
      </c>
      <c r="F292" s="5">
        <v>27.859100000000002</v>
      </c>
      <c r="G292" s="7">
        <v>3560200</v>
      </c>
      <c r="I292" s="4">
        <f>A297</f>
        <v>44725</v>
      </c>
      <c r="J292" s="10">
        <f>(F297-F292)/F292</f>
        <v>-0.10138518473317516</v>
      </c>
      <c r="K292" s="10">
        <f>[1]SPX_20260414_MULT!J292</f>
        <v>-9.0211475618342363E-2</v>
      </c>
      <c r="L292" s="10">
        <f>LN(F297/F292)</f>
        <v>-0.10690079542787567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-7.8293974553810802E-3</v>
      </c>
      <c r="Q292" s="10">
        <f>[1]SPX_20260414_MULT!P292</f>
        <v>-9.2882370982323072E-3</v>
      </c>
      <c r="R292" s="10">
        <f>LN(F1052/F1047)</f>
        <v>-7.8602081122574087E-3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-2.4204550455490022E-4</v>
      </c>
      <c r="W292" s="10">
        <f>[1]SPX_20260414_MULT!V292</f>
        <v>-5.8840353063754937E-3</v>
      </c>
      <c r="X292" s="10">
        <f>LN(F1178/F1173)</f>
        <v>-2.4207480229569036E-4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1.4816335350043152E-2</v>
      </c>
      <c r="AC292" s="10">
        <f>[1]SPX_20260414_MULT!AB292</f>
        <v>-9.6427448991643003E-3</v>
      </c>
      <c r="AD292" s="10">
        <f>LN(F1239/F1234)</f>
        <v>1.47076457262068E-2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31.73</v>
      </c>
      <c r="C293" s="5">
        <v>31.87</v>
      </c>
      <c r="D293" s="5">
        <v>31.39</v>
      </c>
      <c r="E293" s="5">
        <v>31.77</v>
      </c>
      <c r="F293" s="5">
        <v>27.867799999999999</v>
      </c>
      <c r="G293" s="7">
        <v>2633900</v>
      </c>
      <c r="I293" s="4">
        <f>A298</f>
        <v>44726</v>
      </c>
      <c r="J293" s="10">
        <f>(F298-F293)/F293</f>
        <v>-0.13125542741084686</v>
      </c>
      <c r="K293" s="10">
        <f>[1]SPX_20260414_MULT!J293</f>
        <v>-0.10219487669347906</v>
      </c>
      <c r="L293" s="10">
        <f>LN(F298/F293)</f>
        <v>-0.14070612950204217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-4.5611606631766289E-3</v>
      </c>
      <c r="Q293" s="10">
        <f>[1]SPX_20260414_MULT!P293</f>
        <v>-6.8695532934737631E-3</v>
      </c>
      <c r="R293" s="10">
        <f>LN(F1053/F1048)</f>
        <v>-4.5715944954866205E-3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-1.9366162656155161E-3</v>
      </c>
      <c r="W293" s="10">
        <f>[1]SPX_20260414_MULT!V293</f>
        <v>-2.3995596601102516E-2</v>
      </c>
      <c r="X293" s="10">
        <f>LN(F1179/F1174)</f>
        <v>-1.9384939314994296E-3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7.7808231097189857E-3</v>
      </c>
      <c r="AC293" s="10">
        <f>[1]SPX_20260414_MULT!AB293</f>
        <v>-2.2299891446025243E-2</v>
      </c>
      <c r="AD293" s="10">
        <f>LN(F1240/F1235)</f>
        <v>7.7507086150882002E-3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31.61</v>
      </c>
      <c r="C294" s="5">
        <v>31.61</v>
      </c>
      <c r="D294" s="5">
        <v>30.99</v>
      </c>
      <c r="E294" s="5">
        <v>31.03</v>
      </c>
      <c r="F294" s="5">
        <v>27.218699999999998</v>
      </c>
      <c r="G294" s="7">
        <v>4519100</v>
      </c>
      <c r="I294" s="4">
        <f>A299</f>
        <v>44727</v>
      </c>
      <c r="J294" s="10">
        <f>(F299-F294)/F294</f>
        <v>-0.10666931190688747</v>
      </c>
      <c r="K294" s="10">
        <f>[1]SPX_20260414_MULT!J294</f>
        <v>-7.915408295410109E-2</v>
      </c>
      <c r="L294" s="10">
        <f>LN(F299/F294)</f>
        <v>-0.11279845523952779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0</v>
      </c>
      <c r="Q294" s="10">
        <f>[1]SPX_20260414_MULT!P294</f>
        <v>-1.5275967077767946E-3</v>
      </c>
      <c r="R294" s="10">
        <f>LN(F1054/F1050)</f>
        <v>0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-4.3161166615226024E-3</v>
      </c>
      <c r="W294" s="10">
        <f>[1]SPX_20260414_MULT!V294</f>
        <v>-1.829302999565283E-2</v>
      </c>
      <c r="X294" s="10">
        <f>LN(F1180/F1175)</f>
        <v>-4.3254579815485833E-3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0</v>
      </c>
      <c r="AC294" s="10">
        <f>[1]SPX_20260414_MULT!AB294</f>
        <v>-9.9106346545939136E-3</v>
      </c>
      <c r="AD294" s="10">
        <f>LN(F1241/F1236)</f>
        <v>0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31.02</v>
      </c>
      <c r="C295" s="5">
        <v>31.12</v>
      </c>
      <c r="D295" s="5">
        <v>30.22</v>
      </c>
      <c r="E295" s="5">
        <v>30.23</v>
      </c>
      <c r="F295" s="5">
        <v>26.516999999999999</v>
      </c>
      <c r="G295" s="7">
        <v>2431500</v>
      </c>
      <c r="I295" s="4">
        <f>A300</f>
        <v>44728</v>
      </c>
      <c r="J295" s="10">
        <f>(F300-F295)/F295</f>
        <v>-0.10122562884187505</v>
      </c>
      <c r="K295" s="10">
        <f>[1]SPX_20260414_MULT!J295</f>
        <v>-8.7373274876095114E-2</v>
      </c>
      <c r="L295" s="10">
        <f>LN(F300/F295)</f>
        <v>-0.10672325358782866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2.9218119877503557E-2</v>
      </c>
      <c r="Q295" s="10">
        <f>[1]SPX_20260414_MULT!P295</f>
        <v>-1.3160708376952505E-3</v>
      </c>
      <c r="R295" s="10">
        <f>LN(F1055/F1051)</f>
        <v>2.8799407058951811E-2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-1.0625908327991436E-2</v>
      </c>
      <c r="W295" s="10">
        <f>[1]SPX_20260414_MULT!V295</f>
        <v>1.0384318200186275E-3</v>
      </c>
      <c r="X295" s="10">
        <f>LN(F1181/F1176)</f>
        <v>-1.068276642990121E-2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-5.0009661343372709E-2</v>
      </c>
      <c r="AC295" s="10">
        <f>[1]SPX_20260414_MULT!AB295</f>
        <v>-1.8954508525155581E-2</v>
      </c>
      <c r="AD295" s="10">
        <f>LN(F1242/F1237)</f>
        <v>-5.1303464274392821E-2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29.89</v>
      </c>
      <c r="C296" s="5">
        <v>30.42</v>
      </c>
      <c r="D296" s="5">
        <v>29.76</v>
      </c>
      <c r="E296" s="5">
        <v>30.05</v>
      </c>
      <c r="F296" s="5">
        <v>26.359100000000002</v>
      </c>
      <c r="G296" s="7">
        <v>3257300</v>
      </c>
      <c r="I296" s="4">
        <f>A301</f>
        <v>44729</v>
      </c>
      <c r="J296" s="10">
        <f>(F301-F296)/F296</f>
        <v>-0.1128111354333039</v>
      </c>
      <c r="K296" s="10">
        <f>[1]SPX_20260414_MULT!J296</f>
        <v>-5.7941067919867209E-2</v>
      </c>
      <c r="L296" s="10">
        <f>LN(F301/F296)</f>
        <v>-0.11969739423451231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3.1567336419406261E-2</v>
      </c>
      <c r="Q296" s="10">
        <f>[1]SPX_20260414_MULT!P296</f>
        <v>1.8296025276261466E-2</v>
      </c>
      <c r="R296" s="10">
        <f>LN(F1056/F1052)</f>
        <v>3.1079331494887258E-2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-9.085338235685839E-3</v>
      </c>
      <c r="W296" s="10">
        <f>[1]SPX_20260414_MULT!V296</f>
        <v>9.0926884605961218E-3</v>
      </c>
      <c r="X296" s="10">
        <f>LN(F1182/F1177)</f>
        <v>-9.1268616150889034E-3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-4.2130901505901444E-2</v>
      </c>
      <c r="AC296" s="10">
        <f>[1]SPX_20260414_MULT!AB296</f>
        <v>-1.7670277214761311E-2</v>
      </c>
      <c r="AD296" s="10">
        <f>LN(F1243/F1238)</f>
        <v>-4.3044150750246743E-2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29.69</v>
      </c>
      <c r="C297" s="5">
        <v>29.76</v>
      </c>
      <c r="D297" s="5">
        <v>28.37</v>
      </c>
      <c r="E297" s="5">
        <v>28.54</v>
      </c>
      <c r="F297" s="5">
        <v>25.034600000000001</v>
      </c>
      <c r="G297" s="7">
        <v>7239400</v>
      </c>
      <c r="I297" s="4">
        <f>A302</f>
        <v>44733</v>
      </c>
      <c r="J297" s="10">
        <f>(F302-F298)/F298</f>
        <v>-2.2461792647666293E-2</v>
      </c>
      <c r="K297" s="10">
        <f>[1]SPX_20260414_MULT!J297</f>
        <v>7.8463811879597653E-3</v>
      </c>
      <c r="L297" s="10">
        <f>LN(F302/F298)</f>
        <v>-2.2717901081029068E-2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1.145645735913362E-2</v>
      </c>
      <c r="Q297" s="10">
        <f>[1]SPX_20260414_MULT!P297</f>
        <v>1.8607677167240294E-2</v>
      </c>
      <c r="R297" s="10">
        <f>LN(F1057/F1053)</f>
        <v>1.1391329105548163E-2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4.1035423009671869E-3</v>
      </c>
      <c r="W297" s="10">
        <f>[1]SPX_20260414_MULT!V297</f>
        <v>1.6106766979696888E-2</v>
      </c>
      <c r="X297" s="10">
        <f>LN(F1183/F1178)</f>
        <v>4.0951457338669461E-3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-3.3430780335436214E-2</v>
      </c>
      <c r="AC297" s="10">
        <f>[1]SPX_20260414_MULT!AB297</f>
        <v>-2.3781650447854293E-2</v>
      </c>
      <c r="AD297" s="10">
        <f>LN(F1244/F1239)</f>
        <v>-3.4002364000627741E-2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28.57</v>
      </c>
      <c r="C298" s="5">
        <v>28.65</v>
      </c>
      <c r="D298" s="5">
        <v>27.29</v>
      </c>
      <c r="E298" s="5">
        <v>27.6</v>
      </c>
      <c r="F298" s="5">
        <v>24.21</v>
      </c>
      <c r="G298" s="7">
        <v>6890200</v>
      </c>
      <c r="I298" s="4">
        <f>A303</f>
        <v>44734</v>
      </c>
      <c r="J298" s="10">
        <f>(F303-F299)/F299</f>
        <v>-1.1906083823765297E-2</v>
      </c>
      <c r="K298" s="10">
        <f>[1]SPX_20260414_MULT!J298</f>
        <v>-7.9419998469652045E-3</v>
      </c>
      <c r="L298" s="10">
        <f>LN(F303/F299)</f>
        <v>-1.197752889334903E-2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8.4008792955181585E-3</v>
      </c>
      <c r="Q298" s="10">
        <f>[1]SPX_20260414_MULT!P298</f>
        <v>2.6777023630725625E-2</v>
      </c>
      <c r="R298" s="10">
        <f>LN(F1058/F1053)</f>
        <v>8.3657883022095984E-3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1.5274919069210038E-2</v>
      </c>
      <c r="W298" s="10">
        <f>[1]SPX_20260414_MULT!V298</f>
        <v>3.1335533321464826E-2</v>
      </c>
      <c r="X298" s="10">
        <f>LN(F1184/F1179)</f>
        <v>1.5159432044648133E-2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-2.0162012704593398E-2</v>
      </c>
      <c r="AC298" s="10">
        <f>[1]SPX_20260414_MULT!AB298</f>
        <v>-4.9512127356344179E-3</v>
      </c>
      <c r="AD298" s="10">
        <f>LN(F1245/F1240)</f>
        <v>-2.036804007054565E-2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27.8</v>
      </c>
      <c r="C299" s="5">
        <v>28.18</v>
      </c>
      <c r="D299" s="5">
        <v>27.4</v>
      </c>
      <c r="E299" s="5">
        <v>27.72</v>
      </c>
      <c r="F299" s="5">
        <v>24.315300000000001</v>
      </c>
      <c r="G299" s="7">
        <v>5268300</v>
      </c>
      <c r="I299" s="4">
        <f>A304</f>
        <v>44735</v>
      </c>
      <c r="J299" s="10">
        <f>(F304-F300)/F300</f>
        <v>2.355577187741275E-2</v>
      </c>
      <c r="K299" s="10">
        <f>[1]SPX_20260414_MULT!J299</f>
        <v>3.5169917938676284E-2</v>
      </c>
      <c r="L299" s="10">
        <f>LN(F304/F300)</f>
        <v>2.3282615965739582E-2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1.1386899998960949E-2</v>
      </c>
      <c r="Q299" s="10">
        <f>[1]SPX_20260414_MULT!P299</f>
        <v>3.4389327944091344E-2</v>
      </c>
      <c r="R299" s="10">
        <f>LN(F1059/F1054)</f>
        <v>1.1322557235549474E-2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1.8304791344667736E-2</v>
      </c>
      <c r="W299" s="10">
        <f>[1]SPX_20260414_MULT!V299</f>
        <v>1.3964430463091712E-2</v>
      </c>
      <c r="X299" s="10">
        <f>LN(F1185/F1181)</f>
        <v>1.8139275423210765E-2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-2.6771955611399244E-2</v>
      </c>
      <c r="AC299" s="10">
        <f>[1]SPX_20260414_MULT!AB299</f>
        <v>-1.9576204018284915E-2</v>
      </c>
      <c r="AD299" s="10">
        <f>LN(F1246/F1241)</f>
        <v>-2.7136851812457629E-2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27.26</v>
      </c>
      <c r="C300" s="5">
        <v>27.33</v>
      </c>
      <c r="D300" s="5">
        <v>26.9</v>
      </c>
      <c r="E300" s="5">
        <v>27.17</v>
      </c>
      <c r="F300" s="5">
        <v>23.832799999999999</v>
      </c>
      <c r="G300" s="7">
        <v>4397900</v>
      </c>
      <c r="I300" s="4">
        <f>A305</f>
        <v>44736</v>
      </c>
      <c r="J300" s="10">
        <f>(F305-F301)/F301</f>
        <v>7.3515640033354035E-2</v>
      </c>
      <c r="K300" s="10">
        <f>[1]SPX_20260414_MULT!J300</f>
        <v>6.4465362724217545E-2</v>
      </c>
      <c r="L300" s="10">
        <f>LN(F305/F301)</f>
        <v>7.0938907427917891E-2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-4.1970909293666536E-3</v>
      </c>
      <c r="Q300" s="10">
        <f>[1]SPX_20260414_MULT!P300</f>
        <v>2.9838212529077455E-2</v>
      </c>
      <c r="R300" s="10">
        <f>LN(F1060/F1055)</f>
        <v>-4.2059234380594137E-3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1.1581180703572546E-2</v>
      </c>
      <c r="W300" s="10">
        <f>[1]SPX_20260414_MULT!V300</f>
        <v>3.961625183386901E-3</v>
      </c>
      <c r="X300" s="10">
        <f>LN(F1186/F1182)</f>
        <v>1.1514632144750622E-2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2.1102063715223815E-2</v>
      </c>
      <c r="AC300" s="10">
        <f>[1]SPX_20260414_MULT!AB300</f>
        <v>-2.1152743111482693E-2</v>
      </c>
      <c r="AD300" s="10">
        <f>LN(F1247/F1242)</f>
        <v>2.0882498647946227E-2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27.19</v>
      </c>
      <c r="C301" s="5">
        <v>27.4</v>
      </c>
      <c r="D301" s="5">
        <v>26.37</v>
      </c>
      <c r="E301" s="5">
        <v>26.66</v>
      </c>
      <c r="F301" s="5">
        <v>23.3855</v>
      </c>
      <c r="G301" s="7">
        <v>8691900</v>
      </c>
      <c r="I301" s="4">
        <f>A306</f>
        <v>44739</v>
      </c>
      <c r="J301" s="10">
        <f>(F306-F301)/F301</f>
        <v>9.3771781659575296E-2</v>
      </c>
      <c r="K301" s="10">
        <f>[1]SPX_20260414_MULT!J301</f>
        <v>6.1300626386437872E-2</v>
      </c>
      <c r="L301" s="10">
        <f>LN(F306/F301)</f>
        <v>8.9632073151576092E-2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-1.1351658152923062E-2</v>
      </c>
      <c r="Q301" s="10">
        <f>[1]SPX_20260414_MULT!P301</f>
        <v>1.7371383728931728E-2</v>
      </c>
      <c r="R301" s="10">
        <f>LN(F1061/F1056)</f>
        <v>-1.1416580005723346E-2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1.0816063595823574E-2</v>
      </c>
      <c r="W301" s="10">
        <f>[1]SPX_20260414_MULT!V301</f>
        <v>-1.9609568452875958E-3</v>
      </c>
      <c r="X301" s="10">
        <f>LN(F1187/F1183)</f>
        <v>1.0757988368253488E-2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2.265258293886064E-2</v>
      </c>
      <c r="AC301" s="10">
        <f>[1]SPX_20260414_MULT!AB301</f>
        <v>-3.6055280352530049E-2</v>
      </c>
      <c r="AD301" s="10">
        <f>LN(F1248/F1243)</f>
        <v>2.2399823169900916E-2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26.81</v>
      </c>
      <c r="C302" s="5">
        <v>27.19</v>
      </c>
      <c r="D302" s="5">
        <v>26.66</v>
      </c>
      <c r="E302" s="5">
        <v>26.98</v>
      </c>
      <c r="F302" s="5">
        <v>23.6662</v>
      </c>
      <c r="G302" s="7">
        <v>6848000</v>
      </c>
      <c r="I302" s="4">
        <f>A307</f>
        <v>44740</v>
      </c>
      <c r="J302" s="10">
        <f>(F307-F302)/F302</f>
        <v>8.7842577177578179E-2</v>
      </c>
      <c r="K302" s="10">
        <f>[1]SPX_20260414_MULT!J302</f>
        <v>1.5076538133601136E-2</v>
      </c>
      <c r="L302" s="10">
        <f>LN(F307/F302)</f>
        <v>8.4196447870991675E-2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-8.0550545014754626E-3</v>
      </c>
      <c r="Q302" s="10">
        <f>[1]SPX_20260414_MULT!P302</f>
        <v>2.2202255941989116E-2</v>
      </c>
      <c r="R302" s="10">
        <f>LN(F1062/F1057)</f>
        <v>-8.0876717267530061E-3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-2.8667713380928469E-3</v>
      </c>
      <c r="W302" s="10">
        <f>[1]SPX_20260414_MULT!V302</f>
        <v>-1.2485455600737286E-2</v>
      </c>
      <c r="X302" s="10">
        <f>LN(F1188/F1184)</f>
        <v>-2.8708883973729924E-3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2.145362105578515E-2</v>
      </c>
      <c r="AC302" s="10">
        <f>[1]SPX_20260414_MULT!AB302</f>
        <v>-4.247792539960436E-3</v>
      </c>
      <c r="AD302" s="10">
        <f>LN(F1249/F1244)</f>
        <v>2.1226731460450825E-2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26.78</v>
      </c>
      <c r="C303" s="5">
        <v>27.49</v>
      </c>
      <c r="D303" s="5">
        <v>26.78</v>
      </c>
      <c r="E303" s="5">
        <v>27.39</v>
      </c>
      <c r="F303" s="5">
        <v>24.0258</v>
      </c>
      <c r="G303" s="7">
        <v>3737500</v>
      </c>
      <c r="I303" s="4">
        <f>A308</f>
        <v>44741</v>
      </c>
      <c r="J303" s="10">
        <f>(F308-F303)/F303</f>
        <v>7.5577087963772258E-2</v>
      </c>
      <c r="K303" s="10">
        <f>[1]SPX_20260414_MULT!J303</f>
        <v>1.567604413097309E-2</v>
      </c>
      <c r="L303" s="10">
        <f>LN(F308/F303)</f>
        <v>7.2857343552900661E-2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-1.2623349827499135E-3</v>
      </c>
      <c r="Q303" s="10">
        <f>[1]SPX_20260414_MULT!P303</f>
        <v>2.2525590211397977E-2</v>
      </c>
      <c r="R303" s="10">
        <f>LN(F1063/F1058)</f>
        <v>-1.2631323986956424E-3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1.0546970811871482E-2</v>
      </c>
      <c r="W303" s="10">
        <f>[1]SPX_20260414_MULT!V303</f>
        <v>-1.0313177463487174E-2</v>
      </c>
      <c r="X303" s="10">
        <f>LN(F1189/F1185)</f>
        <v>1.0491739524318699E-2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2.6707434200671325E-2</v>
      </c>
      <c r="AC303" s="10">
        <f>[1]SPX_20260414_MULT!AB303</f>
        <v>-2.5152232666640051E-3</v>
      </c>
      <c r="AD303" s="10">
        <f>LN(F1250/F1245)</f>
        <v>2.6357016166023785E-2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27.49</v>
      </c>
      <c r="C304" s="5">
        <v>27.85</v>
      </c>
      <c r="D304" s="5">
        <v>27.44</v>
      </c>
      <c r="E304" s="5">
        <v>27.81</v>
      </c>
      <c r="F304" s="5">
        <v>24.394200000000001</v>
      </c>
      <c r="G304" s="7">
        <v>3542900</v>
      </c>
      <c r="I304" s="4">
        <f>A309</f>
        <v>44742</v>
      </c>
      <c r="J304" s="10">
        <f>(F309-F304)/F304</f>
        <v>6.0411901189626929E-2</v>
      </c>
      <c r="K304" s="10">
        <f>[1]SPX_20260414_MULT!J304</f>
        <v>-2.7267745598343694E-3</v>
      </c>
      <c r="L304" s="10">
        <f>LN(F309/F304)</f>
        <v>5.8657418671928155E-2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-1.7599763809388193E-2</v>
      </c>
      <c r="Q304" s="10">
        <f>[1]SPX_20260414_MULT!P304</f>
        <v>4.033843817150916E-3</v>
      </c>
      <c r="R304" s="10">
        <f>LN(F1064/F1060)</f>
        <v>-1.7756481167248251E-2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-8.5852361966896155E-3</v>
      </c>
      <c r="W304" s="10">
        <f>[1]SPX_20260414_MULT!V304</f>
        <v>-5.3439600870018372E-4</v>
      </c>
      <c r="X304" s="10">
        <f>LN(F1190/F1186)</f>
        <v>-8.6223016331245586E-3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4.5113614470371183E-2</v>
      </c>
      <c r="AC304" s="10">
        <f>[1]SPX_20260414_MULT!AB304</f>
        <v>1.6292587606525473E-2</v>
      </c>
      <c r="AD304" s="10">
        <f>LN(F1251/F1246)</f>
        <v>4.4125601488184542E-2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27.98</v>
      </c>
      <c r="C305" s="5">
        <v>28.76</v>
      </c>
      <c r="D305" s="5">
        <v>27.85</v>
      </c>
      <c r="E305" s="5">
        <v>28.62</v>
      </c>
      <c r="F305" s="5">
        <v>25.104700000000001</v>
      </c>
      <c r="G305" s="7">
        <v>5318500</v>
      </c>
      <c r="I305" s="4">
        <f>A310</f>
        <v>44743</v>
      </c>
      <c r="J305" s="10">
        <f>(F310-F305)/F305</f>
        <v>4.996673929582908E-2</v>
      </c>
      <c r="K305" s="10">
        <f>[1]SPX_20260414_MULT!J305</f>
        <v>-2.2089888387264913E-2</v>
      </c>
      <c r="L305" s="10">
        <f>LN(F310/F305)</f>
        <v>4.8758486806594573E-2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-2.6459854014598608E-2</v>
      </c>
      <c r="Q305" s="10">
        <f>[1]SPX_20260414_MULT!P305</f>
        <v>4.4385538080305431E-3</v>
      </c>
      <c r="R305" s="10">
        <f>LN(F1065/F1061)</f>
        <v>-2.6816216206207544E-2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-4.0406328156246578E-3</v>
      </c>
      <c r="W305" s="10">
        <f>[1]SPX_20260414_MULT!V305</f>
        <v>7.0443602007946339E-3</v>
      </c>
      <c r="X305" s="10">
        <f>LN(F1191/F1187)</f>
        <v>-4.048818229341348E-3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1.376310578764557E-2</v>
      </c>
      <c r="AC305" s="10">
        <f>[1]SPX_20260414_MULT!AB305</f>
        <v>4.2263828092544246E-2</v>
      </c>
      <c r="AD305" s="10">
        <f>LN(F1252/F1248)</f>
        <v>1.3669254391189933E-2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28.52</v>
      </c>
      <c r="C306" s="5">
        <v>29.18</v>
      </c>
      <c r="D306" s="5">
        <v>28.38</v>
      </c>
      <c r="E306" s="5">
        <v>29.16</v>
      </c>
      <c r="F306" s="5">
        <v>25.578399999999998</v>
      </c>
      <c r="G306" s="7">
        <v>5465700</v>
      </c>
      <c r="I306" s="4">
        <f>A311</f>
        <v>44747</v>
      </c>
      <c r="J306" s="10">
        <f>(F311-F307)/F307</f>
        <v>-2.7259556187391083E-2</v>
      </c>
      <c r="K306" s="10">
        <f>[1]SPX_20260414_MULT!J306</f>
        <v>2.5748452852899853E-3</v>
      </c>
      <c r="L306" s="10">
        <f>LN(F311/F307)</f>
        <v>-2.7637991054077368E-2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-1.7767588479726056E-3</v>
      </c>
      <c r="Q306" s="10">
        <f>[1]SPX_20260414_MULT!P306</f>
        <v>5.7551763933567325E-3</v>
      </c>
      <c r="R306" s="10">
        <f>LN(F1066/F1062)</f>
        <v>-1.7783391561362566E-3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-5.2672185398327633E-3</v>
      </c>
      <c r="W306" s="10">
        <f>[1]SPX_20260414_MULT!V306</f>
        <v>1.101894675334158E-2</v>
      </c>
      <c r="X306" s="10">
        <f>LN(F1192/F1188)</f>
        <v>-5.2811392391663332E-3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2.1216532418939067E-2</v>
      </c>
      <c r="AC306" s="10">
        <f>[1]SPX_20260414_MULT!AB306</f>
        <v>1.3529881198188749E-2</v>
      </c>
      <c r="AD306" s="10">
        <f>LN(F1253/F1249)</f>
        <v>2.0994595461882978E-2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29.35</v>
      </c>
      <c r="C307" s="5">
        <v>29.77</v>
      </c>
      <c r="D307" s="5">
        <v>29.24</v>
      </c>
      <c r="E307" s="5">
        <v>29.35</v>
      </c>
      <c r="F307" s="5">
        <v>25.745100000000001</v>
      </c>
      <c r="G307" s="7">
        <v>3799000</v>
      </c>
      <c r="I307" s="4">
        <f>A312</f>
        <v>44748</v>
      </c>
      <c r="J307" s="10">
        <f>(F312-F308)/F308</f>
        <v>-1.3238344374961245E-2</v>
      </c>
      <c r="K307" s="10">
        <f>[1]SPX_20260414_MULT!J307</f>
        <v>6.8738329050040741E-3</v>
      </c>
      <c r="L307" s="10">
        <f>LN(F312/F308)</f>
        <v>-1.3326752373104721E-2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1.0121825250580443E-3</v>
      </c>
      <c r="Q307" s="10">
        <f>[1]SPX_20260414_MULT!P307</f>
        <v>1.7675396057314591E-4</v>
      </c>
      <c r="R307" s="10">
        <f>LN(F1067/F1063)</f>
        <v>1.0116706137286336E-3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-5.0294537232028497E-3</v>
      </c>
      <c r="W307" s="10">
        <f>[1]SPX_20260414_MULT!V307</f>
        <v>1.10963406617486E-2</v>
      </c>
      <c r="X307" s="10">
        <f>LN(F1193/F1188)</f>
        <v>-5.0421439935463518E-3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2.5585736354274E-2</v>
      </c>
      <c r="AC307" s="10">
        <f>[1]SPX_20260414_MULT!AB307</f>
        <v>3.1555925234237198E-2</v>
      </c>
      <c r="AD307" s="10">
        <f>LN(F1254/F1250)</f>
        <v>2.5263899476669509E-2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29.41</v>
      </c>
      <c r="C308" s="5">
        <v>29.61</v>
      </c>
      <c r="D308" s="5">
        <v>29.31</v>
      </c>
      <c r="E308" s="5">
        <v>29.46</v>
      </c>
      <c r="F308" s="5">
        <v>25.8416</v>
      </c>
      <c r="G308" s="7">
        <v>3362900</v>
      </c>
      <c r="I308" s="4">
        <f>A313</f>
        <v>44749</v>
      </c>
      <c r="J308" s="10">
        <f>(F313-F309)/F309</f>
        <v>-3.3570564290104632E-2</v>
      </c>
      <c r="K308" s="10">
        <f>[1]SPX_20260414_MULT!J308</f>
        <v>3.0971845124448456E-2</v>
      </c>
      <c r="L308" s="10">
        <f>LN(F313/F309)</f>
        <v>-3.4146993128561599E-2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2.5174796136063967E-4</v>
      </c>
      <c r="Q308" s="10">
        <f>[1]SPX_20260414_MULT!P308</f>
        <v>-3.1213580526430048E-3</v>
      </c>
      <c r="R308" s="10">
        <f>LN(F1068/F1063)</f>
        <v>2.517162781599446E-4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-3.0832452177257273E-3</v>
      </c>
      <c r="W308" s="10">
        <f>[1]SPX_20260414_MULT!V308</f>
        <v>1.5719190556518055E-2</v>
      </c>
      <c r="X308" s="10">
        <f>LN(F1194/F1189)</f>
        <v>-3.0880082110993877E-3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2.0635966631563567E-2</v>
      </c>
      <c r="AC308" s="10">
        <f>[1]SPX_20260414_MULT!AB308</f>
        <v>3.6758574940618113E-2</v>
      </c>
      <c r="AD308" s="10">
        <f>LN(F1255/F1251)</f>
        <v>2.042592970048179E-2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29.26</v>
      </c>
      <c r="C309" s="5">
        <v>29.81</v>
      </c>
      <c r="D309" s="5">
        <v>29.16</v>
      </c>
      <c r="E309" s="5">
        <v>29.49</v>
      </c>
      <c r="F309" s="5">
        <v>25.867899999999999</v>
      </c>
      <c r="G309" s="7">
        <v>3913300</v>
      </c>
      <c r="I309" s="4">
        <f>A314</f>
        <v>44750</v>
      </c>
      <c r="J309" s="10">
        <f>(F314-F310)/F310</f>
        <v>-5.2577667674541355E-2</v>
      </c>
      <c r="K309" s="10">
        <f>[1]SPX_20260414_MULT!J309</f>
        <v>1.9357754249757369E-2</v>
      </c>
      <c r="L309" s="10">
        <f>LN(F314/F310)</f>
        <v>-5.4010316545840577E-2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8.0727898276631831E-3</v>
      </c>
      <c r="Q309" s="10">
        <f>[1]SPX_20260414_MULT!P309</f>
        <v>6.1926523038597445E-3</v>
      </c>
      <c r="R309" s="10">
        <f>LN(F1069/F1064)</f>
        <v>8.0403791726246648E-3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1.9724735983933598E-2</v>
      </c>
      <c r="W309" s="10">
        <f>[1]SPX_20260414_MULT!V309</f>
        <v>1.0898240693656058E-2</v>
      </c>
      <c r="X309" s="10">
        <f>LN(F1195/F1190)</f>
        <v>1.9532724193195971E-2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1.1791678232328899E-2</v>
      </c>
      <c r="AC309" s="10">
        <f>[1]SPX_20260414_MULT!AB309</f>
        <v>3.5578191219367526E-2</v>
      </c>
      <c r="AD309" s="10">
        <f>LN(F1256/F1251)</f>
        <v>1.1722698125853416E-2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29.6</v>
      </c>
      <c r="C310" s="5">
        <v>30.12</v>
      </c>
      <c r="D310" s="5">
        <v>29.36</v>
      </c>
      <c r="E310" s="5">
        <v>30.05</v>
      </c>
      <c r="F310" s="5">
        <v>26.359100000000002</v>
      </c>
      <c r="G310" s="7">
        <v>4079200</v>
      </c>
      <c r="I310" s="4">
        <f>A315</f>
        <v>44753</v>
      </c>
      <c r="J310" s="10">
        <f>(F315-F310)/F310</f>
        <v>-4.1598537127595495E-2</v>
      </c>
      <c r="K310" s="10">
        <f>[1]SPX_20260414_MULT!J310</f>
        <v>7.6071343490068891E-3</v>
      </c>
      <c r="L310" s="10">
        <f>LN(F315/F310)</f>
        <v>-4.2488525252746781E-2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2.2306056042879968E-2</v>
      </c>
      <c r="Q310" s="10">
        <f>[1]SPX_20260414_MULT!P310</f>
        <v>2.929843611457256E-3</v>
      </c>
      <c r="R310" s="10">
        <f>LN(F1070/F1065)</f>
        <v>2.2060914702324338E-2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1.3608091794744009E-2</v>
      </c>
      <c r="W310" s="10">
        <f>[1]SPX_20260414_MULT!V310</f>
        <v>2.7243903434326648E-3</v>
      </c>
      <c r="X310" s="10">
        <f>LN(F1196/F1191)</f>
        <v>1.3516333215838972E-2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1.0609117009808932E-3</v>
      </c>
      <c r="AC310" s="10">
        <f>[1]SPX_20260414_MULT!AB310</f>
        <v>4.1502896452224332E-2</v>
      </c>
      <c r="AD310" s="10">
        <f>LN(F1257/F1252)</f>
        <v>1.0603493318765179E-3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29.9</v>
      </c>
      <c r="C311" s="5">
        <v>29.96</v>
      </c>
      <c r="D311" s="5">
        <v>28.27</v>
      </c>
      <c r="E311" s="5">
        <v>28.55</v>
      </c>
      <c r="F311" s="5">
        <v>25.043299999999999</v>
      </c>
      <c r="G311" s="7">
        <v>4769300</v>
      </c>
      <c r="I311" s="4">
        <f>A316</f>
        <v>44754</v>
      </c>
      <c r="J311" s="10">
        <f>(F316-F311)/F311</f>
        <v>4.556108819524605E-3</v>
      </c>
      <c r="K311" s="10">
        <f>[1]SPX_20260414_MULT!J311</f>
        <v>-3.2859876777354201E-3</v>
      </c>
      <c r="L311" s="10">
        <f>LN(F316/F311)</f>
        <v>4.5457611738324022E-3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2.0335992775920509E-2</v>
      </c>
      <c r="Q311" s="10">
        <f>[1]SPX_20260414_MULT!P311</f>
        <v>7.0314822323099051E-5</v>
      </c>
      <c r="R311" s="10">
        <f>LN(F1071/F1066)</f>
        <v>2.013197773664378E-2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4.2609652171580061E-2</v>
      </c>
      <c r="W311" s="10">
        <f>[1]SPX_20260414_MULT!V311</f>
        <v>8.1923958718726434E-4</v>
      </c>
      <c r="X311" s="10">
        <f>LN(F1197/F1192)</f>
        <v>4.1726851098752592E-2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-9.0236583300423705E-3</v>
      </c>
      <c r="AC311" s="10">
        <f>[1]SPX_20260414_MULT!AB311</f>
        <v>5.2975327338910139E-2</v>
      </c>
      <c r="AD311" s="10">
        <f>LN(F1258/F1253)</f>
        <v>-9.0646181258592102E-3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28.69</v>
      </c>
      <c r="C312" s="5">
        <v>29.37</v>
      </c>
      <c r="D312" s="5">
        <v>28.61</v>
      </c>
      <c r="E312" s="5">
        <v>29.07</v>
      </c>
      <c r="F312" s="5">
        <v>25.499500000000001</v>
      </c>
      <c r="G312" s="7">
        <v>3135800</v>
      </c>
      <c r="I312" s="4">
        <f>A317</f>
        <v>44755</v>
      </c>
      <c r="J312" s="10">
        <f>(F317-F312)/F312</f>
        <v>-1.5823839683131082E-2</v>
      </c>
      <c r="K312" s="10">
        <f>[1]SPX_20260414_MULT!J312</f>
        <v>-1.1261169825824936E-2</v>
      </c>
      <c r="L312" s="10">
        <f>LN(F317/F312)</f>
        <v>-1.595037324062993E-2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1.5654816228324889E-2</v>
      </c>
      <c r="Q312" s="10">
        <f>[1]SPX_20260414_MULT!P312</f>
        <v>2.6908697770546015E-3</v>
      </c>
      <c r="R312" s="10">
        <f>LN(F1072/F1067)</f>
        <v>1.5533543622161769E-2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4.7654346877217361E-2</v>
      </c>
      <c r="W312" s="10">
        <f>[1]SPX_20260414_MULT!V312</f>
        <v>3.3244720044614449E-3</v>
      </c>
      <c r="X312" s="10">
        <f>LN(F1198/F1193)</f>
        <v>4.6553709813672295E-2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29.14</v>
      </c>
      <c r="C313" s="5">
        <v>29.31</v>
      </c>
      <c r="D313" s="5">
        <v>28.47</v>
      </c>
      <c r="E313" s="5">
        <v>28.5</v>
      </c>
      <c r="F313" s="5">
        <v>24.999500000000001</v>
      </c>
      <c r="G313" s="7">
        <v>5754800</v>
      </c>
      <c r="I313" s="4">
        <f>A318</f>
        <v>44756</v>
      </c>
      <c r="J313" s="10">
        <f>(F318-F313)/F313</f>
        <v>7.3681473629472818E-3</v>
      </c>
      <c r="K313" s="10">
        <f>[1]SPX_20260414_MULT!J313</f>
        <v>-2.8760216757967343E-2</v>
      </c>
      <c r="L313" s="10">
        <f>LN(F318/F313)</f>
        <v>7.341135170556394E-3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3.3611570226490209E-2</v>
      </c>
      <c r="Q313" s="10">
        <f>[1]SPX_20260414_MULT!P313</f>
        <v>5.917169216022998E-3</v>
      </c>
      <c r="R313" s="10">
        <f>LN(F1073/F1068)</f>
        <v>3.3059048088123363E-2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4.5205707301904194E-2</v>
      </c>
      <c r="W313" s="10">
        <f>[1]SPX_20260414_MULT!V313</f>
        <v>-3.7710228061756056E-3</v>
      </c>
      <c r="X313" s="10">
        <f>LN(F1199/F1194)</f>
        <v>4.4213715137265096E-2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28.54</v>
      </c>
      <c r="C314" s="5">
        <v>28.64</v>
      </c>
      <c r="D314" s="5">
        <v>28.31</v>
      </c>
      <c r="E314" s="5">
        <v>28.47</v>
      </c>
      <c r="F314" s="5">
        <v>24.973199999999999</v>
      </c>
      <c r="G314" s="7">
        <v>4666300</v>
      </c>
      <c r="I314" s="4">
        <f>A319</f>
        <v>44757</v>
      </c>
      <c r="J314" s="10">
        <f>(F319-F314)/F314</f>
        <v>1.0887671583938073E-2</v>
      </c>
      <c r="K314" s="10">
        <f>[1]SPX_20260414_MULT!J314</f>
        <v>-9.2886563835444195E-3</v>
      </c>
      <c r="L314" s="10">
        <f>LN(F319/F314)</f>
        <v>1.08288276182369E-2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4.4306920514823711E-2</v>
      </c>
      <c r="Q314" s="10">
        <f>[1]SPX_20260414_MULT!P314</f>
        <v>5.9088529756618213E-3</v>
      </c>
      <c r="R314" s="10">
        <f>LN(F1074/F1069)</f>
        <v>4.335343142273082E-2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2.2380436391062134E-2</v>
      </c>
      <c r="W314" s="10">
        <f>[1]SPX_20260414_MULT!V314</f>
        <v>-2.3964176607277766E-2</v>
      </c>
      <c r="X314" s="10">
        <f>LN(F1200/F1196)</f>
        <v>2.2133669472789379E-2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28.36</v>
      </c>
      <c r="C315" s="5">
        <v>28.82</v>
      </c>
      <c r="D315" s="5">
        <v>28.36</v>
      </c>
      <c r="E315" s="5">
        <v>28.8</v>
      </c>
      <c r="F315" s="5">
        <v>25.262599999999999</v>
      </c>
      <c r="G315" s="7">
        <v>2532800</v>
      </c>
      <c r="I315" s="4">
        <f>A320</f>
        <v>44760</v>
      </c>
      <c r="J315" s="10">
        <f>(F320-F315)/F315</f>
        <v>-1.4234481011455684E-2</v>
      </c>
      <c r="K315" s="10">
        <f>[1]SPX_20260414_MULT!J315</f>
        <v>-6.1175843410720679E-3</v>
      </c>
      <c r="L315" s="10">
        <f>LN(F320/F315)</f>
        <v>-1.4336763017314152E-2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5.5682739972960651E-2</v>
      </c>
      <c r="Q315" s="10">
        <f>[1]SPX_20260414_MULT!P315</f>
        <v>1.0548179640094463E-2</v>
      </c>
      <c r="R315" s="10">
        <f>LN(F1075/F1070)</f>
        <v>5.4187704512578032E-2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1.1081453478715369E-2</v>
      </c>
      <c r="W315" s="10">
        <f>[1]SPX_20260414_MULT!V315</f>
        <v>-7.3600322328409816E-3</v>
      </c>
      <c r="X315" s="10">
        <f>LN(F1201/F1197)</f>
        <v>1.1020504032054094E-2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28.58</v>
      </c>
      <c r="C316" s="5">
        <v>29.09</v>
      </c>
      <c r="D316" s="5">
        <v>28.52</v>
      </c>
      <c r="E316" s="5">
        <v>28.68</v>
      </c>
      <c r="F316" s="5">
        <v>25.157399999999999</v>
      </c>
      <c r="G316" s="7">
        <v>2643700</v>
      </c>
      <c r="I316" s="4">
        <f>A321</f>
        <v>44761</v>
      </c>
      <c r="J316" s="10">
        <f>(F321-F316)/F316</f>
        <v>-6.2764832613862297E-3</v>
      </c>
      <c r="K316" s="10">
        <f>[1]SPX_20260414_MULT!J316</f>
        <v>3.087092804022197E-2</v>
      </c>
      <c r="L316" s="10">
        <f>LN(F321/F316)</f>
        <v>-6.2962631914867881E-3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3.8615697458786874E-2</v>
      </c>
      <c r="Q316" s="10">
        <f>[1]SPX_20260414_MULT!P316</f>
        <v>1.5200280498737796E-2</v>
      </c>
      <c r="R316" s="10">
        <f>LN(F1076/F1071)</f>
        <v>3.7888766370082143E-2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-2.3042439984905319E-4</v>
      </c>
      <c r="W316" s="10">
        <f>[1]SPX_20260414_MULT!V316</f>
        <v>-4.4812777798369837E-3</v>
      </c>
      <c r="X316" s="10">
        <f>LN(F1202/F1198)</f>
        <v>-2.3045095162999181E-4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28.41</v>
      </c>
      <c r="C317" s="5">
        <v>28.83</v>
      </c>
      <c r="D317" s="5">
        <v>28.26</v>
      </c>
      <c r="E317" s="5">
        <v>28.61</v>
      </c>
      <c r="F317" s="5">
        <v>25.096</v>
      </c>
      <c r="G317" s="7">
        <v>2505100</v>
      </c>
      <c r="I317" s="4">
        <f>A322</f>
        <v>44762</v>
      </c>
      <c r="J317" s="10">
        <f>(F322-F317)/F317</f>
        <v>-1.1185049410264564E-2</v>
      </c>
      <c r="K317" s="10">
        <f>[1]SPX_20260414_MULT!J317</f>
        <v>4.1591017891619106E-2</v>
      </c>
      <c r="L317" s="10">
        <f>LN(F322/F317)</f>
        <v>-1.1248072460030878E-2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4.1770691336468074E-2</v>
      </c>
      <c r="Q317" s="10">
        <f>[1]SPX_20260414_MULT!P317</f>
        <v>1.0479026297988666E-2</v>
      </c>
      <c r="R317" s="10">
        <f>LN(F1077/F1072)</f>
        <v>4.0921853217218918E-2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-1.1836066329943143E-2</v>
      </c>
      <c r="W317" s="10">
        <f>[1]SPX_20260414_MULT!V317</f>
        <v>-3.5158307701524333E-3</v>
      </c>
      <c r="X317" s="10">
        <f>LN(F1203/F1199)</f>
        <v>-1.1906670230996924E-2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28.14</v>
      </c>
      <c r="C318" s="5">
        <v>28.77</v>
      </c>
      <c r="D318" s="5">
        <v>28.04</v>
      </c>
      <c r="E318" s="5">
        <v>28.71</v>
      </c>
      <c r="F318" s="5">
        <v>25.183700000000002</v>
      </c>
      <c r="G318" s="7">
        <v>4172800</v>
      </c>
      <c r="I318" s="4">
        <f>A323</f>
        <v>44763</v>
      </c>
      <c r="J318" s="10">
        <f>(F323-F318)/F318</f>
        <v>-2.1597303017427967E-2</v>
      </c>
      <c r="K318" s="10">
        <f>[1]SPX_20260414_MULT!J318</f>
        <v>5.5026172970155295E-2</v>
      </c>
      <c r="L318" s="10">
        <f>LN(F323/F318)</f>
        <v>-2.1833938089494524E-2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3.1296048519292921E-2</v>
      </c>
      <c r="Q318" s="10">
        <f>[1]SPX_20260414_MULT!P318</f>
        <v>1.4586813281052673E-2</v>
      </c>
      <c r="R318" s="10">
        <f>LN(F1078/F1073)</f>
        <v>3.081631077945074E-2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-4.5434627182361847E-4</v>
      </c>
      <c r="W318" s="10">
        <f>[1]SPX_20260414_MULT!V318</f>
        <v>1.4726492172964583E-3</v>
      </c>
      <c r="X318" s="10">
        <f>LN(F1204/F1199)</f>
        <v>-4.5444951836527876E-4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28.92</v>
      </c>
      <c r="C319" s="5">
        <v>28.97</v>
      </c>
      <c r="D319" s="5">
        <v>28.41</v>
      </c>
      <c r="E319" s="5">
        <v>28.78</v>
      </c>
      <c r="F319" s="5">
        <v>25.245100000000001</v>
      </c>
      <c r="G319" s="7">
        <v>3497500</v>
      </c>
      <c r="I319" s="4">
        <f>A324</f>
        <v>44764</v>
      </c>
      <c r="J319" s="10">
        <f>(F324-F319)/F319</f>
        <v>-1.1812193257305431E-2</v>
      </c>
      <c r="K319" s="10">
        <f>[1]SPX_20260414_MULT!J319</f>
        <v>2.5489496305860858E-2</v>
      </c>
      <c r="L319" s="10">
        <f>LN(F324/F319)</f>
        <v>-1.1882511502415632E-2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-1.0786427263599269E-2</v>
      </c>
      <c r="Q319" s="10">
        <f>[1]SPX_20260414_MULT!P319</f>
        <v>1.3348436098889428E-2</v>
      </c>
      <c r="R319" s="10">
        <f>LN(F1079/F1074)</f>
        <v>-1.0845022506644635E-2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2.2810306308493577E-2</v>
      </c>
      <c r="W319" s="10">
        <f>[1]SPX_20260414_MULT!V319</f>
        <v>2.6738847449246272E-2</v>
      </c>
      <c r="X319" s="10">
        <f>LN(F1205/F1200)</f>
        <v>2.2554040946986743E-2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28.72</v>
      </c>
      <c r="C320" s="5">
        <v>28.85</v>
      </c>
      <c r="D320" s="5">
        <v>28.36</v>
      </c>
      <c r="E320" s="5">
        <v>28.39</v>
      </c>
      <c r="F320" s="5">
        <v>24.902999999999999</v>
      </c>
      <c r="G320" s="7">
        <v>6041000</v>
      </c>
      <c r="I320" s="4">
        <f>A325</f>
        <v>44767</v>
      </c>
      <c r="J320" s="10">
        <f>(F325-F320)/F320</f>
        <v>2.2543468658394676E-2</v>
      </c>
      <c r="K320" s="10">
        <f>[1]SPX_20260414_MULT!J320</f>
        <v>3.5498648198215792E-2</v>
      </c>
      <c r="L320" s="10">
        <f>LN(F325/F320)</f>
        <v>2.229312016655392E-2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2.1368563817850531E-3</v>
      </c>
      <c r="Q320" s="10">
        <f>[1]SPX_20260414_MULT!P320</f>
        <v>9.7057824448099957E-3</v>
      </c>
      <c r="R320" s="10">
        <f>LN(F1080/F1075)</f>
        <v>2.1345765513891782E-3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1.2332025321141702E-2</v>
      </c>
      <c r="W320" s="10">
        <f>[1]SPX_20260414_MULT!V320</f>
        <v>1.4894612923712896E-2</v>
      </c>
      <c r="X320" s="10">
        <f>LN(F1206/F1201)</f>
        <v>1.2256605318086757E-2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28.56</v>
      </c>
      <c r="C321" s="5">
        <v>28.73</v>
      </c>
      <c r="D321" s="5">
        <v>28.47</v>
      </c>
      <c r="E321" s="5">
        <v>28.5</v>
      </c>
      <c r="F321" s="5">
        <v>24.999500000000001</v>
      </c>
      <c r="G321" s="7">
        <v>4079200</v>
      </c>
      <c r="I321" s="4">
        <f>A326</f>
        <v>44768</v>
      </c>
      <c r="J321" s="10">
        <f>(F326-F321)/F321</f>
        <v>2.4560491209824085E-2</v>
      </c>
      <c r="K321" s="10">
        <f>[1]SPX_20260414_MULT!J321</f>
        <v>-3.9728554692610336E-3</v>
      </c>
      <c r="L321" s="10">
        <f>LN(F326/F321)</f>
        <v>2.4263731570467181E-2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1.8709426378887312E-2</v>
      </c>
      <c r="Q321" s="10">
        <f>[1]SPX_20260414_MULT!P321</f>
        <v>6.2741883035242172E-4</v>
      </c>
      <c r="R321" s="10">
        <f>LN(F1081/F1076)</f>
        <v>1.8536557912474876E-2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2.59648044549672E-2</v>
      </c>
      <c r="W321" s="10">
        <f>[1]SPX_20260414_MULT!V321</f>
        <v>8.0510460478488075E-3</v>
      </c>
      <c r="X321" s="10">
        <f>LN(F1207/F1202)</f>
        <v>2.5633442510064677E-2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28.49</v>
      </c>
      <c r="C322" s="5">
        <v>28.7</v>
      </c>
      <c r="D322" s="5">
        <v>28.02</v>
      </c>
      <c r="E322" s="5">
        <v>28.29</v>
      </c>
      <c r="F322" s="5">
        <v>24.815300000000001</v>
      </c>
      <c r="G322" s="7">
        <v>5086000</v>
      </c>
      <c r="I322" s="4">
        <f>A327</f>
        <v>44769</v>
      </c>
      <c r="J322" s="10">
        <f>(F327-F322)/F322</f>
        <v>3.6054369683219636E-2</v>
      </c>
      <c r="K322" s="10">
        <f>[1]SPX_20260414_MULT!J322</f>
        <v>1.6088841033582688E-2</v>
      </c>
      <c r="L322" s="10">
        <f>LN(F327/F322)</f>
        <v>3.5419622849452E-2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1.9850672756722018E-2</v>
      </c>
      <c r="Q322" s="10">
        <f>[1]SPX_20260414_MULT!P322</f>
        <v>-3.765312237024337E-3</v>
      </c>
      <c r="R322" s="10">
        <f>LN(F1082/F1077)</f>
        <v>1.9656217320646641E-2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2.0270364889907636E-2</v>
      </c>
      <c r="W322" s="10">
        <f>[1]SPX_20260414_MULT!V322</f>
        <v>3.3865270509257426E-3</v>
      </c>
      <c r="X322" s="10">
        <f>LN(F1208/F1203)</f>
        <v>2.0067655790581982E-2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28.2</v>
      </c>
      <c r="C323" s="5">
        <v>28.25</v>
      </c>
      <c r="D323" s="5">
        <v>27.87</v>
      </c>
      <c r="E323" s="5">
        <v>28.09</v>
      </c>
      <c r="F323" s="5">
        <v>24.639800000000001</v>
      </c>
      <c r="G323" s="7">
        <v>4391000</v>
      </c>
      <c r="I323" s="4">
        <f>A328</f>
        <v>44770</v>
      </c>
      <c r="J323" s="10">
        <f>(F328-F323)/F323</f>
        <v>7.4115861330043262E-2</v>
      </c>
      <c r="K323" s="10">
        <f>[1]SPX_20260414_MULT!J323</f>
        <v>1.8374798384576018E-2</v>
      </c>
      <c r="L323" s="10">
        <f>LN(F328/F323)</f>
        <v>7.149786860159757E-2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1.6420657021011385E-2</v>
      </c>
      <c r="Q323" s="10">
        <f>[1]SPX_20260414_MULT!P323</f>
        <v>-2.3577834663123347E-2</v>
      </c>
      <c r="R323" s="10">
        <f>LN(F1083/F1078)</f>
        <v>1.6287295969480631E-2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2.7319315263513986E-3</v>
      </c>
      <c r="W323" s="10">
        <f>[1]SPX_20260414_MULT!V323</f>
        <v>3.7710838346357955E-3</v>
      </c>
      <c r="X323" s="10">
        <f>LN(F1209/F1204)</f>
        <v>2.7282065840683466E-3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28.23</v>
      </c>
      <c r="C324" s="5">
        <v>28.55</v>
      </c>
      <c r="D324" s="5">
        <v>28.19</v>
      </c>
      <c r="E324" s="5">
        <v>28.44</v>
      </c>
      <c r="F324" s="5">
        <v>24.946899999999999</v>
      </c>
      <c r="G324" s="7">
        <v>3959400</v>
      </c>
      <c r="I324" s="4">
        <f>A329</f>
        <v>44771</v>
      </c>
      <c r="J324" s="10">
        <f>(F329-F324)/F324</f>
        <v>7.7552721981488659E-2</v>
      </c>
      <c r="K324" s="10">
        <f>[1]SPX_20260414_MULT!J324</f>
        <v>4.2573411514286091E-2</v>
      </c>
      <c r="L324" s="10">
        <f>LN(F329/F324)</f>
        <v>7.4692471711951175E-2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5.688362801366293E-2</v>
      </c>
      <c r="Q324" s="10">
        <f>[1]SPX_20260414_MULT!P324</f>
        <v>-9.3634199666028858E-3</v>
      </c>
      <c r="R324" s="10">
        <f>LN(F1084/F1079)</f>
        <v>5.5324604340436651E-2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-2.8918357565106152E-3</v>
      </c>
      <c r="W324" s="10">
        <f>[1]SPX_20260414_MULT!V324</f>
        <v>-8.7109161047929894E-3</v>
      </c>
      <c r="X324" s="10">
        <f>LN(F1210/F1205)</f>
        <v>-2.8960251922547468E-3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28.44</v>
      </c>
      <c r="C325" s="5">
        <v>29.03</v>
      </c>
      <c r="D325" s="5">
        <v>28.32</v>
      </c>
      <c r="E325" s="5">
        <v>29.03</v>
      </c>
      <c r="F325" s="5">
        <v>25.464400000000001</v>
      </c>
      <c r="G325" s="7">
        <v>4331500</v>
      </c>
      <c r="I325" s="4">
        <f>A330</f>
        <v>44774</v>
      </c>
      <c r="J325" s="10">
        <f>(F330-F325)/F325</f>
        <v>5.3572831089678148E-2</v>
      </c>
      <c r="K325" s="10">
        <f>[1]SPX_20260414_MULT!J325</f>
        <v>3.8264663100486457E-2</v>
      </c>
      <c r="L325" s="10">
        <f>LN(F330/F325)</f>
        <v>5.218708437344647E-2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2.3820419449691356E-2</v>
      </c>
      <c r="Q325" s="10">
        <f>[1]SPX_20260414_MULT!P325</f>
        <v>-1.1249658778401337E-2</v>
      </c>
      <c r="R325" s="10">
        <f>LN(F1085/F1080)</f>
        <v>2.3541139606752668E-2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4.5710315446942765E-5</v>
      </c>
      <c r="W325" s="10">
        <f>[1]SPX_20260414_MULT!V325</f>
        <v>-1.3658525791907695E-2</v>
      </c>
      <c r="X325" s="10">
        <f>LN(F1211/F1206)</f>
        <v>4.5709270762344449E-5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29.11</v>
      </c>
      <c r="C326" s="5">
        <v>29.35</v>
      </c>
      <c r="D326" s="5">
        <v>29.03</v>
      </c>
      <c r="E326" s="5">
        <v>29.2</v>
      </c>
      <c r="F326" s="5">
        <v>25.613499999999998</v>
      </c>
      <c r="G326" s="7">
        <v>3752200</v>
      </c>
      <c r="I326" s="4">
        <f>A331</f>
        <v>44775</v>
      </c>
      <c r="J326" s="10">
        <f>(F331-F326)/F326</f>
        <v>3.9155133035313427E-2</v>
      </c>
      <c r="K326" s="10">
        <f>[1]SPX_20260414_MULT!J326</f>
        <v>4.3391413014371064E-2</v>
      </c>
      <c r="L326" s="10">
        <f>LN(F331/F326)</f>
        <v>3.8408010918835771E-2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-8.2968893917305733E-3</v>
      </c>
      <c r="Q326" s="10">
        <f>[1]SPX_20260414_MULT!P326</f>
        <v>-2.8037216175600451E-3</v>
      </c>
      <c r="R326" s="10">
        <f>LN(F1086/F1081)</f>
        <v>-8.3315001525755411E-3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-9.37380870259771E-3</v>
      </c>
      <c r="W326" s="10">
        <f>[1]SPX_20260414_MULT!V326</f>
        <v>-2.4481225438942485E-2</v>
      </c>
      <c r="X326" s="10">
        <f>LN(F1212/F1207)</f>
        <v>-9.4180193457045393E-3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29.25</v>
      </c>
      <c r="C327" s="5">
        <v>29.43</v>
      </c>
      <c r="D327" s="5">
        <v>29.07</v>
      </c>
      <c r="E327" s="5">
        <v>29.31</v>
      </c>
      <c r="F327" s="5">
        <v>25.71</v>
      </c>
      <c r="G327" s="7">
        <v>3618100</v>
      </c>
      <c r="I327" s="4">
        <f>A332</f>
        <v>44776</v>
      </c>
      <c r="J327" s="10">
        <f>(F332-F327)/F327</f>
        <v>4.110073901205754E-2</v>
      </c>
      <c r="K327" s="10">
        <f>[1]SPX_20260414_MULT!J327</f>
        <v>3.2696955403308088E-2</v>
      </c>
      <c r="L327" s="10">
        <f>LN(F332/F327)</f>
        <v>4.0278556336045115E-2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-1.886121509473814E-3</v>
      </c>
      <c r="Q327" s="10">
        <f>[1]SPX_20260414_MULT!P327</f>
        <v>9.6207993257960237E-5</v>
      </c>
      <c r="R327" s="10">
        <f>LN(F1087/F1082)</f>
        <v>-1.8879024764137161E-3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2.5415024374175138E-3</v>
      </c>
      <c r="W327" s="10">
        <f>[1]SPX_20260414_MULT!V327</f>
        <v>-9.6987622102451168E-4</v>
      </c>
      <c r="X327" s="10">
        <f>LN(F1213/F1208)</f>
        <v>2.5382782817421367E-3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29.4</v>
      </c>
      <c r="C328" s="5">
        <v>29.97</v>
      </c>
      <c r="D328" s="5">
        <v>29.22</v>
      </c>
      <c r="E328" s="5">
        <v>29.93</v>
      </c>
      <c r="F328" s="5">
        <v>26.466000000000001</v>
      </c>
      <c r="G328" s="7">
        <v>2637600</v>
      </c>
      <c r="I328" s="4">
        <f>A333</f>
        <v>44777</v>
      </c>
      <c r="J328" s="10">
        <f>(F333-F328)/F328</f>
        <v>-2.6713519232223308E-3</v>
      </c>
      <c r="K328" s="10">
        <f>[1]SPX_20260414_MULT!J328</f>
        <v>1.9523970197743667E-2</v>
      </c>
      <c r="L328" s="10">
        <f>LN(F333/F328)</f>
        <v>-2.6749263508931025E-3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-7.2778216825921099E-3</v>
      </c>
      <c r="Q328" s="10">
        <f>[1]SPX_20260414_MULT!P328</f>
        <v>2.4277037846269559E-2</v>
      </c>
      <c r="R328" s="10">
        <f>LN(F1088/F1083)</f>
        <v>-7.3044342263277147E-3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1.6464285960830848E-2</v>
      </c>
      <c r="W328" s="10">
        <f>[1]SPX_20260414_MULT!V328</f>
        <v>-1.6656203115861562E-3</v>
      </c>
      <c r="X328" s="10">
        <f>LN(F1214/F1209)</f>
        <v>1.6330219146197218E-2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29.87</v>
      </c>
      <c r="C329" s="5">
        <v>30.46</v>
      </c>
      <c r="D329" s="5">
        <v>29.87</v>
      </c>
      <c r="E329" s="5">
        <v>30.4</v>
      </c>
      <c r="F329" s="5">
        <v>26.881599999999999</v>
      </c>
      <c r="G329" s="7">
        <v>8404500</v>
      </c>
      <c r="I329" s="4">
        <f>A334</f>
        <v>44778</v>
      </c>
      <c r="J329" s="10">
        <f>(F334-F329)/F329</f>
        <v>-3.0589697041842692E-2</v>
      </c>
      <c r="K329" s="10">
        <f>[1]SPX_20260414_MULT!J329</f>
        <v>3.6074706618664412E-3</v>
      </c>
      <c r="L329" s="10">
        <f>LN(F334/F329)</f>
        <v>-3.1067327446860128E-2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-2.7232325705112217E-2</v>
      </c>
      <c r="Q329" s="10">
        <f>[1]SPX_20260414_MULT!P329</f>
        <v>6.8737303493197326E-3</v>
      </c>
      <c r="R329" s="10">
        <f>LN(F1089/F1084)</f>
        <v>-2.7609997871188896E-2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1.7515788702636755E-2</v>
      </c>
      <c r="W329" s="10">
        <f>[1]SPX_20260414_MULT!V329</f>
        <v>3.4693059874540359E-3</v>
      </c>
      <c r="X329" s="10">
        <f>LN(F1215/F1210)</f>
        <v>1.7364155366691742E-2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30.37</v>
      </c>
      <c r="C330" s="5">
        <v>30.57</v>
      </c>
      <c r="D330" s="5">
        <v>30.03</v>
      </c>
      <c r="E330" s="5">
        <v>30.34</v>
      </c>
      <c r="F330" s="5">
        <v>26.828600000000002</v>
      </c>
      <c r="G330" s="7">
        <v>3536000</v>
      </c>
      <c r="I330" s="4">
        <f>A335</f>
        <v>44781</v>
      </c>
      <c r="J330" s="10">
        <f>(F335-F330)/F330</f>
        <v>-1.4503179442833494E-2</v>
      </c>
      <c r="K330" s="10">
        <f>[1]SPX_20260414_MULT!J330</f>
        <v>5.2032351826513442E-3</v>
      </c>
      <c r="L330" s="10">
        <f>LN(F335/F330)</f>
        <v>-1.4609378617634438E-2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-1.2588859038063735E-2</v>
      </c>
      <c r="Q330" s="10">
        <f>[1]SPX_20260414_MULT!P330</f>
        <v>2.3268055468529295E-2</v>
      </c>
      <c r="R330" s="10">
        <f>LN(F1090/F1085)</f>
        <v>-1.2668770091662276E-2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1.4308960183564258E-2</v>
      </c>
      <c r="W330" s="10">
        <f>[1]SPX_20260414_MULT!V330</f>
        <v>8.5358692919116491E-3</v>
      </c>
      <c r="X330" s="10">
        <f>LN(F1216/F1211)</f>
        <v>1.4207553220169778E-2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30.53</v>
      </c>
      <c r="C331" s="5">
        <v>30.57</v>
      </c>
      <c r="D331" s="5">
        <v>30.07</v>
      </c>
      <c r="E331" s="5">
        <v>30.1</v>
      </c>
      <c r="F331" s="5">
        <v>26.616399999999999</v>
      </c>
      <c r="G331" s="7">
        <v>5415000</v>
      </c>
      <c r="I331" s="4">
        <f>A336</f>
        <v>44782</v>
      </c>
      <c r="J331" s="10">
        <f>(F336-F331)/F331</f>
        <v>7.9725282156866764E-3</v>
      </c>
      <c r="K331" s="10">
        <f>[1]SPX_20260414_MULT!J331</f>
        <v>7.6457707328618256E-3</v>
      </c>
      <c r="L331" s="10">
        <f>LN(F336/F331)</f>
        <v>7.9409155235074108E-3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2.0077178663975383E-2</v>
      </c>
      <c r="Q331" s="10">
        <f>[1]SPX_20260414_MULT!P331</f>
        <v>1.9151906851126665E-2</v>
      </c>
      <c r="R331" s="10">
        <f>LN(F1091/F1086)</f>
        <v>1.9878289790539516E-2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2.8453953019596093E-2</v>
      </c>
      <c r="W331" s="10">
        <f>[1]SPX_20260414_MULT!V331</f>
        <v>5.054115748618946E-3</v>
      </c>
      <c r="X331" s="10">
        <f>LN(F1217/F1212)</f>
        <v>2.8056658101910867E-2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29.8</v>
      </c>
      <c r="C332" s="5">
        <v>30.36</v>
      </c>
      <c r="D332" s="5">
        <v>28.98</v>
      </c>
      <c r="E332" s="5">
        <v>30.27</v>
      </c>
      <c r="F332" s="5">
        <v>26.7667</v>
      </c>
      <c r="G332" s="7">
        <v>4397900</v>
      </c>
      <c r="I332" s="4">
        <f>A337</f>
        <v>44783</v>
      </c>
      <c r="J332" s="10">
        <f>(F337-F332)/F332</f>
        <v>5.2864193195276453E-3</v>
      </c>
      <c r="K332" s="10">
        <f>[1]SPX_20260414_MULT!J332</f>
        <v>1.3253441213077789E-2</v>
      </c>
      <c r="L332" s="10">
        <f>LN(F337/F332)</f>
        <v>5.2724952556529297E-3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4.2487837405184052E-3</v>
      </c>
      <c r="Q332" s="10">
        <f>[1]SPX_20260414_MULT!P332</f>
        <v>2.0274447949526809E-2</v>
      </c>
      <c r="R332" s="10">
        <f>LN(F1092/F1087)</f>
        <v>4.2397831442667249E-3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5.1246537396121859E-2</v>
      </c>
      <c r="W332" s="10">
        <f>[1]SPX_20260414_MULT!V332</f>
        <v>-1.3866956532953164E-2</v>
      </c>
      <c r="X332" s="10">
        <f>LN(F1218/F1213)</f>
        <v>4.9976638502803761E-2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30.37</v>
      </c>
      <c r="C333" s="5">
        <v>30.37</v>
      </c>
      <c r="D333" s="5">
        <v>29.79</v>
      </c>
      <c r="E333" s="5">
        <v>29.85</v>
      </c>
      <c r="F333" s="5">
        <v>26.395299999999999</v>
      </c>
      <c r="G333" s="7">
        <v>4727100</v>
      </c>
      <c r="I333" s="4">
        <f>A338</f>
        <v>44784</v>
      </c>
      <c r="J333" s="10">
        <f>(F338-F333)/F333</f>
        <v>1.9094308456429794E-2</v>
      </c>
      <c r="K333" s="10">
        <f>[1]SPX_20260414_MULT!J333</f>
        <v>1.3326324882496523E-2</v>
      </c>
      <c r="L333" s="10">
        <f>LN(F338/F333)</f>
        <v>1.8914299964410162E-2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-7.8040001833396223E-3</v>
      </c>
      <c r="Q333" s="10">
        <f>[1]SPX_20260414_MULT!P333</f>
        <v>9.4451945176753319E-3</v>
      </c>
      <c r="R333" s="10">
        <f>LN(F1093/F1088)</f>
        <v>-7.8346107533695964E-3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4.4266222737140329E-2</v>
      </c>
      <c r="W333" s="10">
        <f>[1]SPX_20260414_MULT!V333</f>
        <v>-1.4202333192606342E-2</v>
      </c>
      <c r="X333" s="10">
        <f>LN(F1219/F1215)</f>
        <v>4.3314459574586676E-2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29.77</v>
      </c>
      <c r="C334" s="5">
        <v>29.81</v>
      </c>
      <c r="D334" s="5">
        <v>29.15</v>
      </c>
      <c r="E334" s="5">
        <v>29.47</v>
      </c>
      <c r="F334" s="5">
        <v>26.0593</v>
      </c>
      <c r="G334" s="7">
        <v>3041100</v>
      </c>
      <c r="I334" s="4">
        <f>A339</f>
        <v>44785</v>
      </c>
      <c r="J334" s="10">
        <f>(F339-F334)/F334</f>
        <v>5.6666909702102551E-2</v>
      </c>
      <c r="K334" s="10">
        <f>[1]SPX_20260414_MULT!J334</f>
        <v>3.2558218864713537E-2</v>
      </c>
      <c r="L334" s="10">
        <f>LN(F339/F334)</f>
        <v>5.5119529223042987E-2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-1.0439024626322034E-2</v>
      </c>
      <c r="Q334" s="10">
        <f>[1]SPX_20260414_MULT!P334</f>
        <v>1.1877350198798152E-2</v>
      </c>
      <c r="R334" s="10">
        <f>LN(F1094/F1089)</f>
        <v>-1.0493893429127142E-2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1.4330166126281111E-2</v>
      </c>
      <c r="W334" s="10">
        <f>[1]SPX_20260414_MULT!V334</f>
        <v>-8.666766299738643E-3</v>
      </c>
      <c r="X334" s="10">
        <f>LN(F1220/F1216)</f>
        <v>1.4228459789941283E-2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29.67</v>
      </c>
      <c r="C335" s="5">
        <v>30.06</v>
      </c>
      <c r="D335" s="5">
        <v>29.67</v>
      </c>
      <c r="E335" s="5">
        <v>29.9</v>
      </c>
      <c r="F335" s="5">
        <v>26.439499999999999</v>
      </c>
      <c r="G335" s="7">
        <v>4670200</v>
      </c>
      <c r="I335" s="4">
        <f>A340</f>
        <v>44788</v>
      </c>
      <c r="J335" s="10">
        <f>(F340-F335)/F335</f>
        <v>4.8828457421660788E-2</v>
      </c>
      <c r="K335" s="10">
        <f>[1]SPX_20260414_MULT!J335</f>
        <v>3.7941478192550865E-2</v>
      </c>
      <c r="L335" s="10">
        <f>LN(F340/F335)</f>
        <v>4.7673786415098784E-2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-1.8877237759291627E-3</v>
      </c>
      <c r="Q335" s="10">
        <f>[1]SPX_20260414_MULT!P335</f>
        <v>-5.3352437985665739E-3</v>
      </c>
      <c r="R335" s="10">
        <f>LN(F1095/F1090)</f>
        <v>-1.8895077719375914E-3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1.4165220819311089E-2</v>
      </c>
      <c r="W335" s="10">
        <f>[1]SPX_20260414_MULT!V335</f>
        <v>4.2633285601521957E-3</v>
      </c>
      <c r="X335" s="10">
        <f>LN(F1221/F1217)</f>
        <v>1.4065831559781004E-2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30.06</v>
      </c>
      <c r="C336" s="5">
        <v>30.52</v>
      </c>
      <c r="D336" s="5">
        <v>30.05</v>
      </c>
      <c r="E336" s="5">
        <v>30.34</v>
      </c>
      <c r="F336" s="5">
        <v>26.828600000000002</v>
      </c>
      <c r="G336" s="7">
        <v>3103800</v>
      </c>
      <c r="I336" s="4">
        <f>A341</f>
        <v>44789</v>
      </c>
      <c r="J336" s="10">
        <f>(F341-F336)/F336</f>
        <v>4.0870563503127219E-2</v>
      </c>
      <c r="K336" s="10">
        <f>[1]SPX_20260414_MULT!J336</f>
        <v>4.4325365893487956E-2</v>
      </c>
      <c r="L336" s="10">
        <f>LN(F341/F336)</f>
        <v>4.0057443288434948E-2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-3.2811331260620261E-3</v>
      </c>
      <c r="Q336" s="10">
        <f>[1]SPX_20260414_MULT!P336</f>
        <v>-1.0948646565129515E-2</v>
      </c>
      <c r="R336" s="10">
        <f>LN(F1096/F1091)</f>
        <v>-3.2865278471217469E-3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2.1705486930036726E-4</v>
      </c>
      <c r="W336" s="10">
        <f>[1]SPX_20260414_MULT!V336</f>
        <v>1.0728214932165444E-2</v>
      </c>
      <c r="X336" s="10">
        <f>LN(F1222/F1218)</f>
        <v>2.1703131630033867E-4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30.47</v>
      </c>
      <c r="C337" s="5">
        <v>30.7</v>
      </c>
      <c r="D337" s="5">
        <v>30.26</v>
      </c>
      <c r="E337" s="5">
        <v>30.43</v>
      </c>
      <c r="F337" s="5">
        <v>26.908200000000001</v>
      </c>
      <c r="G337" s="7">
        <v>3042000</v>
      </c>
      <c r="I337" s="4">
        <f>A342</f>
        <v>44790</v>
      </c>
      <c r="J337" s="10">
        <f>(F342-F337)/F337</f>
        <v>4.1403735664221335E-2</v>
      </c>
      <c r="K337" s="10">
        <f>[1]SPX_20260414_MULT!J337</f>
        <v>1.5153482217000297E-2</v>
      </c>
      <c r="L337" s="10">
        <f>LN(F342/F337)</f>
        <v>4.0569548896192291E-2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-6.1101016832143416E-3</v>
      </c>
      <c r="Q337" s="10">
        <f>[1]SPX_20260414_MULT!P337</f>
        <v>-1.5207465672315561E-2</v>
      </c>
      <c r="R337" s="10">
        <f>LN(F1097/F1092)</f>
        <v>-6.1288447415003009E-3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-3.4511724218765027E-3</v>
      </c>
      <c r="W337" s="10">
        <f>[1]SPX_20260414_MULT!V337</f>
        <v>2.3113819918374608E-4</v>
      </c>
      <c r="X337" s="10">
        <f>LN(F1223/F1218)</f>
        <v>-3.4571414548175364E-3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30.47</v>
      </c>
      <c r="C338" s="5">
        <v>30.74</v>
      </c>
      <c r="D338" s="5">
        <v>30.31</v>
      </c>
      <c r="E338" s="5">
        <v>30.42</v>
      </c>
      <c r="F338" s="5">
        <v>26.8993</v>
      </c>
      <c r="G338" s="7">
        <v>3838100</v>
      </c>
      <c r="I338" s="4">
        <f>A343</f>
        <v>44791</v>
      </c>
      <c r="J338" s="10">
        <f>(F343-F338)/F338</f>
        <v>4.2406307970839351E-2</v>
      </c>
      <c r="K338" s="10">
        <f>[1]SPX_20260414_MULT!J338</f>
        <v>1.8175729154534827E-2</v>
      </c>
      <c r="L338" s="10">
        <f>LN(F343/F338)</f>
        <v>4.1531798202014733E-2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2.3598576207889146E-2</v>
      </c>
      <c r="Q338" s="10">
        <f>[1]SPX_20260414_MULT!P338</f>
        <v>2.6528575352060511E-3</v>
      </c>
      <c r="R338" s="10">
        <f>LN(F1098/F1093)</f>
        <v>2.3324434337200252E-2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-6.2086378050461074E-3</v>
      </c>
      <c r="W338" s="10">
        <f>[1]SPX_20260414_MULT!V338</f>
        <v>6.8461336374942994E-3</v>
      </c>
      <c r="X338" s="10">
        <f>LN(F1224/F1219)</f>
        <v>-6.2279915452359245E-3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30.62</v>
      </c>
      <c r="C339" s="5">
        <v>31.16</v>
      </c>
      <c r="D339" s="5">
        <v>30.59</v>
      </c>
      <c r="E339" s="5">
        <v>31.14</v>
      </c>
      <c r="F339" s="5">
        <v>27.536000000000001</v>
      </c>
      <c r="G339" s="7">
        <v>2600600</v>
      </c>
      <c r="I339" s="4">
        <f>A344</f>
        <v>44792</v>
      </c>
      <c r="J339" s="10">
        <f>(F344-F339)/F339</f>
        <v>1.2845002905287619E-2</v>
      </c>
      <c r="K339" s="10">
        <f>[1]SPX_20260414_MULT!J339</f>
        <v>-1.2071983740569642E-2</v>
      </c>
      <c r="L339" s="10">
        <f>LN(F344/F339)</f>
        <v>1.2763205568797889E-2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2.3015432468583692E-2</v>
      </c>
      <c r="Q339" s="10">
        <f>[1]SPX_20260414_MULT!P339</f>
        <v>-1.5242474050727413E-3</v>
      </c>
      <c r="R339" s="10">
        <f>LN(F1099/F1094)</f>
        <v>2.275457235774116E-2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2.7153643328542656E-2</v>
      </c>
      <c r="W339" s="10">
        <f>[1]SPX_20260414_MULT!V339</f>
        <v>9.4196888467503043E-3</v>
      </c>
      <c r="X339" s="10">
        <f>LN(F1225/F1220)</f>
        <v>2.6791523776858339E-2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31.18</v>
      </c>
      <c r="C340" s="5">
        <v>31.39</v>
      </c>
      <c r="D340" s="5">
        <v>30.91</v>
      </c>
      <c r="E340" s="5">
        <v>31.36</v>
      </c>
      <c r="F340" s="5">
        <v>27.730499999999999</v>
      </c>
      <c r="G340" s="7">
        <v>2188900</v>
      </c>
      <c r="I340" s="4">
        <f>A345</f>
        <v>44795</v>
      </c>
      <c r="J340" s="10">
        <f>(F345-F340)/F340</f>
        <v>-4.7817385189592703E-3</v>
      </c>
      <c r="K340" s="10">
        <f>[1]SPX_20260414_MULT!J340</f>
        <v>-3.7036237194128123E-2</v>
      </c>
      <c r="L340" s="10">
        <f>LN(F345/F340)</f>
        <v>-4.7932076066495629E-3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2.366529885581592E-3</v>
      </c>
      <c r="Q340" s="10">
        <f>[1]SPX_20260414_MULT!P340</f>
        <v>8.5114100650655333E-3</v>
      </c>
      <c r="R340" s="10">
        <f>LN(F1100/F1095)</f>
        <v>2.3637340637935847E-3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1.9205133667291045E-2</v>
      </c>
      <c r="W340" s="10">
        <f>[1]SPX_20260414_MULT!V340</f>
        <v>6.8450236473476542E-3</v>
      </c>
      <c r="X340" s="10">
        <f>LN(F1226/F1221)</f>
        <v>1.9023042780779667E-2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31.37</v>
      </c>
      <c r="C341" s="5">
        <v>31.63</v>
      </c>
      <c r="D341" s="5">
        <v>31.23</v>
      </c>
      <c r="E341" s="5">
        <v>31.58</v>
      </c>
      <c r="F341" s="5">
        <v>27.9251</v>
      </c>
      <c r="G341" s="7">
        <v>2841300</v>
      </c>
      <c r="I341" s="4">
        <f>A346</f>
        <v>44796</v>
      </c>
      <c r="J341" s="10">
        <f>(F346-F341)/F341</f>
        <v>-2.5650758636495494E-2</v>
      </c>
      <c r="K341" s="10">
        <f>[1]SPX_20260414_MULT!J341</f>
        <v>-4.0990010174207614E-2</v>
      </c>
      <c r="L341" s="10">
        <f>LN(F346/F341)</f>
        <v>-2.5985475580081872E-2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-2.3496691282247767E-3</v>
      </c>
      <c r="Q341" s="10">
        <f>[1]SPX_20260414_MULT!P341</f>
        <v>1.3386968075417494E-2</v>
      </c>
      <c r="R341" s="10">
        <f>LN(F1101/F1096)</f>
        <v>-2.352433932496741E-3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2.005585779915061E-2</v>
      </c>
      <c r="W341" s="10">
        <f>[1]SPX_20260414_MULT!V341</f>
        <v>-4.4330062314984929E-3</v>
      </c>
      <c r="X341" s="10">
        <f>LN(F1227/F1222)</f>
        <v>1.985738834495291E-2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31.55</v>
      </c>
      <c r="C342" s="5">
        <v>31.75</v>
      </c>
      <c r="D342" s="5">
        <v>31.35</v>
      </c>
      <c r="E342" s="5">
        <v>31.69</v>
      </c>
      <c r="F342" s="5">
        <v>28.022300000000001</v>
      </c>
      <c r="G342" s="7">
        <v>2882300</v>
      </c>
      <c r="I342" s="4">
        <f>A347</f>
        <v>44797</v>
      </c>
      <c r="J342" s="10">
        <f>(F347-F342)/F342</f>
        <v>-2.3663296731531672E-2</v>
      </c>
      <c r="K342" s="10">
        <f>[1]SPX_20260414_MULT!J342</f>
        <v>-3.1181271115852807E-2</v>
      </c>
      <c r="L342" s="10">
        <f>LN(F347/F342)</f>
        <v>-2.394776920491087E-2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-3.5477499161900082E-3</v>
      </c>
      <c r="Q342" s="10">
        <f>[1]SPX_20260414_MULT!P342</f>
        <v>2.0672918001763269E-2</v>
      </c>
      <c r="R342" s="10">
        <f>LN(F1102/F1097)</f>
        <v>-3.5540581052614581E-3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1.8398119893797436E-2</v>
      </c>
      <c r="W342" s="10">
        <f>[1]SPX_20260414_MULT!V342</f>
        <v>6.4158677927681025E-3</v>
      </c>
      <c r="X342" s="10">
        <f>LN(F1228/F1223)</f>
        <v>1.8230922122078958E-2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31.77</v>
      </c>
      <c r="C343" s="5">
        <v>31.86</v>
      </c>
      <c r="D343" s="5">
        <v>31.5</v>
      </c>
      <c r="E343" s="5">
        <v>31.71</v>
      </c>
      <c r="F343" s="5">
        <v>28.04</v>
      </c>
      <c r="G343" s="7">
        <v>2479500</v>
      </c>
      <c r="I343" s="4">
        <f>A348</f>
        <v>44798</v>
      </c>
      <c r="J343" s="10">
        <f>(F348-F343)/F343</f>
        <v>-3.0902282453637606E-2</v>
      </c>
      <c r="K343" s="10">
        <f>[1]SPX_20260414_MULT!J343</f>
        <v>-1.9753788990284727E-2</v>
      </c>
      <c r="L343" s="10">
        <f>LN(F348/F343)</f>
        <v>-3.138982847465862E-2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-1.5603251290967745E-2</v>
      </c>
      <c r="Q343" s="10">
        <f>[1]SPX_20260414_MULT!P343</f>
        <v>-1.0283736427947375E-3</v>
      </c>
      <c r="R343" s="10">
        <f>LN(F1103/F1098)</f>
        <v>-1.5726263285570419E-2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6.8934122390582869E-3</v>
      </c>
      <c r="W343" s="10">
        <f>[1]SPX_20260414_MULT!V343</f>
        <v>-1.0658803485561251E-2</v>
      </c>
      <c r="X343" s="10">
        <f>LN(F1229/F1224)</f>
        <v>6.8697613011439148E-3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31.74</v>
      </c>
      <c r="C344" s="5">
        <v>31.87</v>
      </c>
      <c r="D344" s="5">
        <v>31.46</v>
      </c>
      <c r="E344" s="5">
        <v>31.54</v>
      </c>
      <c r="F344" s="5">
        <v>27.889700000000001</v>
      </c>
      <c r="G344" s="7">
        <v>2458500</v>
      </c>
      <c r="I344" s="4">
        <f>A349</f>
        <v>44799</v>
      </c>
      <c r="J344" s="10">
        <f>(F349-F344)/F344</f>
        <v>-4.3119861454228629E-2</v>
      </c>
      <c r="K344" s="10">
        <f>[1]SPX_20260414_MULT!J344</f>
        <v>-4.0397518730134578E-2</v>
      </c>
      <c r="L344" s="10">
        <f>LN(F349/F344)</f>
        <v>-4.407714245186193E-2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-6.3728604709370855E-3</v>
      </c>
      <c r="Q344" s="10">
        <f>[1]SPX_20260414_MULT!P344</f>
        <v>-7.7946749860759359E-3</v>
      </c>
      <c r="R344" s="10">
        <f>LN(F1104/F1100)</f>
        <v>-6.393253835108248E-3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2.2136534581306822E-2</v>
      </c>
      <c r="W344" s="10">
        <f>[1]SPX_20260414_MULT!V344</f>
        <v>-1.1032028065009252E-2</v>
      </c>
      <c r="X344" s="10">
        <f>LN(F1230/F1225)</f>
        <v>2.1895078339162023E-2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31.39</v>
      </c>
      <c r="C345" s="5">
        <v>31.49</v>
      </c>
      <c r="D345" s="5">
        <v>31.09</v>
      </c>
      <c r="E345" s="5">
        <v>31.21</v>
      </c>
      <c r="F345" s="5">
        <v>27.597899999999999</v>
      </c>
      <c r="G345" s="7">
        <v>2222400</v>
      </c>
      <c r="I345" s="4">
        <f>A350</f>
        <v>44802</v>
      </c>
      <c r="J345" s="10">
        <f>(F350-F345)/F345</f>
        <v>-2.7875309353247807E-2</v>
      </c>
      <c r="K345" s="10">
        <f>[1]SPX_20260414_MULT!J345</f>
        <v>-2.5949819794160049E-2</v>
      </c>
      <c r="L345" s="10">
        <f>LN(F350/F345)</f>
        <v>-2.8271200190814687E-2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-1.5080509492910303E-2</v>
      </c>
      <c r="Q345" s="10">
        <f>[1]SPX_20260414_MULT!P345</f>
        <v>-5.113108357964539E-3</v>
      </c>
      <c r="R345" s="10">
        <f>LN(F1105/F1101)</f>
        <v>-1.5195376676375534E-2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7.280883962662678E-3</v>
      </c>
      <c r="W345" s="10">
        <f>[1]SPX_20260414_MULT!V345</f>
        <v>-1.1311547944401121E-2</v>
      </c>
      <c r="X345" s="10">
        <f>LN(F1231/F1226)</f>
        <v>7.2545062848474052E-3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31.32</v>
      </c>
      <c r="C346" s="5">
        <v>31.32</v>
      </c>
      <c r="D346" s="5">
        <v>30.65</v>
      </c>
      <c r="E346" s="5">
        <v>30.77</v>
      </c>
      <c r="F346" s="5">
        <v>27.2088</v>
      </c>
      <c r="G346" s="7">
        <v>1975300</v>
      </c>
      <c r="I346" s="4">
        <f>A351</f>
        <v>44803</v>
      </c>
      <c r="J346" s="10">
        <f>(F351-F346)/F346</f>
        <v>-3.3474464143953497E-2</v>
      </c>
      <c r="K346" s="10">
        <f>[1]SPX_20260414_MULT!J346</f>
        <v>-3.4531223887248497E-2</v>
      </c>
      <c r="L346" s="10">
        <f>LN(F351/F346)</f>
        <v>-3.4047559724634496E-2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-5.4816801320560195E-2</v>
      </c>
      <c r="Q346" s="10">
        <f>[1]SPX_20260414_MULT!P346</f>
        <v>3.3867232359120761E-5</v>
      </c>
      <c r="R346" s="10">
        <f>LN(F1106/F1102)</f>
        <v>-5.6376509240572595E-2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-1.7759623873802029E-2</v>
      </c>
      <c r="W346" s="10">
        <f>[1]SPX_20260414_MULT!V346</f>
        <v>-2.0186411453411109E-2</v>
      </c>
      <c r="X346" s="10">
        <f>LN(F1232/F1227)</f>
        <v>-1.7919218376043003E-2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30.71</v>
      </c>
      <c r="C347" s="5">
        <v>31.04</v>
      </c>
      <c r="D347" s="5">
        <v>30.61</v>
      </c>
      <c r="E347" s="5">
        <v>30.94</v>
      </c>
      <c r="F347" s="5">
        <v>27.359200000000001</v>
      </c>
      <c r="G347" s="7">
        <v>1919200</v>
      </c>
      <c r="I347" s="4">
        <f>A352</f>
        <v>44804</v>
      </c>
      <c r="J347" s="10">
        <f>(F352-F347)/F347</f>
        <v>-4.6218456680019948E-2</v>
      </c>
      <c r="K347" s="10">
        <f>[1]SPX_20260414_MULT!J347</f>
        <v>-4.4863636473409636E-2</v>
      </c>
      <c r="L347" s="10">
        <f>LN(F352/F347)</f>
        <v>-4.7320623986745379E-2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-4.5896441644367056E-2</v>
      </c>
      <c r="Q347" s="10">
        <f>[1]SPX_20260414_MULT!P347</f>
        <v>3.2878244308379343E-3</v>
      </c>
      <c r="R347" s="10">
        <f>LN(F1107/F1103)</f>
        <v>-4.6983061689699478E-2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-4.2346600509007181E-4</v>
      </c>
      <c r="W347" s="10">
        <f>[1]SPX_20260414_MULT!V347</f>
        <v>-1.2443029222144958E-2</v>
      </c>
      <c r="X347" s="10">
        <f>LN(F1233/F1228)</f>
        <v>-4.235556921392611E-4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31.05</v>
      </c>
      <c r="C348" s="5">
        <v>31.06</v>
      </c>
      <c r="D348" s="5">
        <v>30.72</v>
      </c>
      <c r="E348" s="5">
        <v>30.73</v>
      </c>
      <c r="F348" s="5">
        <v>27.173500000000001</v>
      </c>
      <c r="G348" s="7">
        <v>3130100</v>
      </c>
      <c r="I348" s="4">
        <f>A353</f>
        <v>44805</v>
      </c>
      <c r="J348" s="10">
        <f>(F353-F348)/F348</f>
        <v>-3.2542734649566661E-2</v>
      </c>
      <c r="K348" s="10">
        <f>[1]SPX_20260414_MULT!J348</f>
        <v>-5.5313969228934411E-2</v>
      </c>
      <c r="L348" s="10">
        <f>LN(F353/F348)</f>
        <v>-3.3084025234162019E-2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-4.8261118202459825E-2</v>
      </c>
      <c r="Q348" s="10">
        <f>[1]SPX_20260414_MULT!P348</f>
        <v>5.4007270729267776E-3</v>
      </c>
      <c r="R348" s="10">
        <f>LN(F1108/F1103)</f>
        <v>-4.9464565639573313E-2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-3.6383991043940009E-3</v>
      </c>
      <c r="W348" s="10">
        <f>[1]SPX_20260414_MULT!V348</f>
        <v>-5.1562136298466399E-3</v>
      </c>
      <c r="X348" s="10">
        <f>LN(F1234/F1229)</f>
        <v>-3.6450341773335958E-3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30.73</v>
      </c>
      <c r="C349" s="5">
        <v>30.81</v>
      </c>
      <c r="D349" s="5">
        <v>30.1</v>
      </c>
      <c r="E349" s="5">
        <v>30.18</v>
      </c>
      <c r="F349" s="5">
        <v>26.687100000000001</v>
      </c>
      <c r="G349" s="7">
        <v>4565700</v>
      </c>
      <c r="I349" s="4">
        <f>A354</f>
        <v>44806</v>
      </c>
      <c r="J349" s="10">
        <f>(F354-F349)/F349</f>
        <v>-2.0875254336364831E-2</v>
      </c>
      <c r="K349" s="10">
        <f>[1]SPX_20260414_MULT!J349</f>
        <v>-3.2876067311604869E-2</v>
      </c>
      <c r="L349" s="10">
        <f>LN(F354/F349)</f>
        <v>-2.1096223053598599E-2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-3.8470295303053882E-2</v>
      </c>
      <c r="Q349" s="10">
        <f>[1]SPX_20260414_MULT!P349</f>
        <v>1.5130433291663744E-2</v>
      </c>
      <c r="R349" s="10">
        <f>LN(F1109/F1104)</f>
        <v>-3.9229820309927381E-2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-2.7333757899792404E-2</v>
      </c>
      <c r="W349" s="10">
        <f>[1]SPX_20260414_MULT!V349</f>
        <v>-1.3640032025620528E-2</v>
      </c>
      <c r="X349" s="10">
        <f>LN(F1235/F1230)</f>
        <v>-2.7714275064998739E-2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30.03</v>
      </c>
      <c r="C350" s="5">
        <v>30.58</v>
      </c>
      <c r="D350" s="5">
        <v>29.82</v>
      </c>
      <c r="E350" s="5">
        <v>30.34</v>
      </c>
      <c r="F350" s="5">
        <v>26.828600000000002</v>
      </c>
      <c r="G350" s="7">
        <v>3256600</v>
      </c>
      <c r="I350" s="4">
        <f>A355</f>
        <v>44810</v>
      </c>
      <c r="J350" s="10">
        <f>(F355-F351)/F351</f>
        <v>-7.3959996957942776E-3</v>
      </c>
      <c r="K350" s="10">
        <f>[1]SPX_20260414_MULT!J350</f>
        <v>-1.9560178707331899E-2</v>
      </c>
      <c r="L350" s="10">
        <f>LN(F355/F351)</f>
        <v>-7.423485709770976E-3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-2.5598731165741542E-2</v>
      </c>
      <c r="Q350" s="10">
        <f>[1]SPX_20260414_MULT!P350</f>
        <v>1.2992683700492363E-2</v>
      </c>
      <c r="R350" s="10">
        <f>LN(F1110/F1105)</f>
        <v>-2.5932079857546794E-2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-7.4400337133213937E-3</v>
      </c>
      <c r="W350" s="10">
        <f>[1]SPX_20260414_MULT!V350</f>
        <v>-2.3143992352185928E-2</v>
      </c>
      <c r="X350" s="10">
        <f>LN(F1236/F1231)</f>
        <v>-7.4678488135501596E-3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30.34</v>
      </c>
      <c r="C351" s="5">
        <v>30.4</v>
      </c>
      <c r="D351" s="5">
        <v>29.66</v>
      </c>
      <c r="E351" s="5">
        <v>29.74</v>
      </c>
      <c r="F351" s="5">
        <v>26.297999999999998</v>
      </c>
      <c r="G351" s="7">
        <v>2921500</v>
      </c>
      <c r="I351" s="4">
        <f>A356</f>
        <v>44811</v>
      </c>
      <c r="J351" s="10">
        <f>(F356-F352)/F352</f>
        <v>3.1512146144619481E-2</v>
      </c>
      <c r="K351" s="10">
        <f>[1]SPX_20260414_MULT!J351</f>
        <v>6.2882680151706933E-3</v>
      </c>
      <c r="L351" s="10">
        <f>LN(F356/F352)</f>
        <v>3.1025828684873066E-2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3.263936903024249E-2</v>
      </c>
      <c r="Q351" s="10">
        <f>[1]SPX_20260414_MULT!P351</f>
        <v>1.313273578404542E-2</v>
      </c>
      <c r="R351" s="10">
        <f>LN(F1111/F1106)</f>
        <v>3.2118018855400221E-2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2.0017023783481865E-2</v>
      </c>
      <c r="W351" s="10">
        <f>[1]SPX_20260414_MULT!V351</f>
        <v>-1.5998483684024695E-2</v>
      </c>
      <c r="X351" s="10">
        <f>LN(F1237/F1232)</f>
        <v>1.9819317140709173E-2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29.74</v>
      </c>
      <c r="C352" s="5">
        <v>29.83</v>
      </c>
      <c r="D352" s="5">
        <v>29.49</v>
      </c>
      <c r="E352" s="5">
        <v>29.51</v>
      </c>
      <c r="F352" s="5">
        <v>26.0947</v>
      </c>
      <c r="G352" s="7">
        <v>2190000</v>
      </c>
      <c r="I352" s="4">
        <f>A357</f>
        <v>44812</v>
      </c>
      <c r="J352" s="10">
        <f>(F357-F353)/F353</f>
        <v>1.7155333749220229E-2</v>
      </c>
      <c r="K352" s="10">
        <f>[1]SPX_20260414_MULT!J352</f>
        <v>9.914617141696374E-3</v>
      </c>
      <c r="L352" s="10">
        <f>LN(F357/F353)</f>
        <v>1.7009842619820949E-2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1.6860894459449858E-2</v>
      </c>
      <c r="Q352" s="10">
        <f>[1]SPX_20260414_MULT!P352</f>
        <v>1.5858983260047824E-2</v>
      </c>
      <c r="R352" s="10">
        <f>LN(F1112/F1107)</f>
        <v>1.6720327435287445E-2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9.3544328714599313E-3</v>
      </c>
      <c r="W352" s="10">
        <f>[1]SPX_20260414_MULT!V352</f>
        <v>-1.4216026361067334E-2</v>
      </c>
      <c r="X352" s="10">
        <f>LN(F1238/F1233)</f>
        <v>9.3109511187102565E-3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29.48</v>
      </c>
      <c r="C353" s="5">
        <v>29.86</v>
      </c>
      <c r="D353" s="5">
        <v>29.35</v>
      </c>
      <c r="E353" s="5">
        <v>29.73</v>
      </c>
      <c r="F353" s="5">
        <v>26.289200000000001</v>
      </c>
      <c r="G353" s="7">
        <v>2433700</v>
      </c>
      <c r="I353" s="4">
        <f>A358</f>
        <v>44813</v>
      </c>
      <c r="J353" s="10">
        <f>(F358-F354)/F354</f>
        <v>3.0796019900497528E-2</v>
      </c>
      <c r="K353" s="10">
        <f>[1]SPX_20260414_MULT!J353</f>
        <v>3.6465499227879818E-2</v>
      </c>
      <c r="L353" s="10">
        <f>LN(F358/F354)</f>
        <v>3.0331338613315443E-2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7.7047501216941285E-3</v>
      </c>
      <c r="Q353" s="10">
        <f>[1]SPX_20260414_MULT!P353</f>
        <v>1.8495323718394845E-2</v>
      </c>
      <c r="R353" s="10">
        <f>LN(F1113/F1108)</f>
        <v>7.6752201183493416E-3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1.4816335350043152E-2</v>
      </c>
      <c r="W353" s="10">
        <f>[1]SPX_20260414_MULT!V353</f>
        <v>-9.6427448991643003E-3</v>
      </c>
      <c r="X353" s="10">
        <f>LN(F1239/F1234)</f>
        <v>1.47076457262068E-2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29.82</v>
      </c>
      <c r="C354" s="5">
        <v>30.15</v>
      </c>
      <c r="D354" s="5">
        <v>29.45</v>
      </c>
      <c r="E354" s="5">
        <v>29.55</v>
      </c>
      <c r="F354" s="5">
        <v>26.13</v>
      </c>
      <c r="G354" s="7">
        <v>2171800</v>
      </c>
      <c r="I354" s="4">
        <f>A359</f>
        <v>44816</v>
      </c>
      <c r="J354" s="10">
        <f>(F359-F354)/F354</f>
        <v>3.4856486796785373E-2</v>
      </c>
      <c r="K354" s="10">
        <f>[1]SPX_20260414_MULT!J354</f>
        <v>4.7435745847624784E-2</v>
      </c>
      <c r="L354" s="10">
        <f>LN(F359/F354)</f>
        <v>3.4262757003407696E-2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-2.7661273461450177E-2</v>
      </c>
      <c r="Q354" s="10">
        <f>[1]SPX_20260414_MULT!P354</f>
        <v>1.4456554506665512E-2</v>
      </c>
      <c r="R354" s="10">
        <f>LN(F1114/F1109)</f>
        <v>-2.8051051135018251E-2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7.7808231097189857E-3</v>
      </c>
      <c r="W354" s="10">
        <f>[1]SPX_20260414_MULT!V354</f>
        <v>-2.2299891446025243E-2</v>
      </c>
      <c r="X354" s="10">
        <f>LN(F1240/F1235)</f>
        <v>7.7507086150882002E-3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29.62</v>
      </c>
      <c r="C355" s="5">
        <v>29.99</v>
      </c>
      <c r="D355" s="5">
        <v>29.47</v>
      </c>
      <c r="E355" s="5">
        <v>29.52</v>
      </c>
      <c r="F355" s="5">
        <v>26.1035</v>
      </c>
      <c r="G355" s="7">
        <v>2658600</v>
      </c>
      <c r="I355" s="4">
        <f>A360</f>
        <v>44817</v>
      </c>
      <c r="J355" s="10">
        <f>(F360-F355)/F355</f>
        <v>7.113988545597358E-3</v>
      </c>
      <c r="K355" s="10">
        <f>[1]SPX_20260414_MULT!J355</f>
        <v>6.2688867805528077E-3</v>
      </c>
      <c r="L355" s="10">
        <f>LN(F360/F355)</f>
        <v>7.0888035026125248E-3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-2.7498284643932204E-2</v>
      </c>
      <c r="Q355" s="10">
        <f>[1]SPX_20260414_MULT!P355</f>
        <v>1.0457697748329725E-2</v>
      </c>
      <c r="R355" s="10">
        <f>LN(F1115/F1110)</f>
        <v>-2.7883439628810808E-2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0</v>
      </c>
      <c r="W355" s="10">
        <f>[1]SPX_20260414_MULT!V355</f>
        <v>-9.9106346545939136E-3</v>
      </c>
      <c r="X355" s="10">
        <f>LN(F1241/F1236)</f>
        <v>0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29.76</v>
      </c>
      <c r="C356" s="5">
        <v>30.45</v>
      </c>
      <c r="D356" s="5">
        <v>29.7</v>
      </c>
      <c r="E356" s="5">
        <v>30.44</v>
      </c>
      <c r="F356" s="5">
        <v>26.917000000000002</v>
      </c>
      <c r="G356" s="7">
        <v>2165400</v>
      </c>
      <c r="I356" s="4">
        <f>A361</f>
        <v>44818</v>
      </c>
      <c r="J356" s="10">
        <f>(F361-F356)/F356</f>
        <v>-1.9054872385481363E-2</v>
      </c>
      <c r="K356" s="10">
        <f>[1]SPX_20260414_MULT!J356</f>
        <v>-8.5078404945929959E-3</v>
      </c>
      <c r="L356" s="10">
        <f>LN(F361/F356)</f>
        <v>-1.9238756134598835E-2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-2.3583034102406423E-2</v>
      </c>
      <c r="Q356" s="10">
        <f>[1]SPX_20260414_MULT!P356</f>
        <v>6.7537003810659042E-3</v>
      </c>
      <c r="R356" s="10">
        <f>LN(F1116/F1111)</f>
        <v>-2.3865564643795214E-2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-5.0009661343372709E-2</v>
      </c>
      <c r="W356" s="10">
        <f>[1]SPX_20260414_MULT!V356</f>
        <v>-1.8954508525155581E-2</v>
      </c>
      <c r="X356" s="10">
        <f>LN(F1242/F1237)</f>
        <v>-5.1303464274392821E-2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30.3</v>
      </c>
      <c r="C357" s="5">
        <v>30.44</v>
      </c>
      <c r="D357" s="5">
        <v>30.08</v>
      </c>
      <c r="E357" s="5">
        <v>30.24</v>
      </c>
      <c r="F357" s="5">
        <v>26.740200000000002</v>
      </c>
      <c r="G357" s="7">
        <v>2358400</v>
      </c>
      <c r="I357" s="4">
        <f>A362</f>
        <v>44819</v>
      </c>
      <c r="J357" s="10">
        <f>(F362-F357)/F357</f>
        <v>-4.232952633114194E-2</v>
      </c>
      <c r="K357" s="10">
        <f>[1]SPX_20260414_MULT!J357</f>
        <v>-2.616702260425199E-2</v>
      </c>
      <c r="L357" s="10">
        <f>LN(F362/F357)</f>
        <v>-4.32515333894141E-2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-1.6825051793304409E-2</v>
      </c>
      <c r="Q357" s="10">
        <f>[1]SPX_20260414_MULT!P357</f>
        <v>1.2160749298709568E-2</v>
      </c>
      <c r="R357" s="10">
        <f>LN(F1117/F1112)</f>
        <v>-1.6968200909795155E-2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-4.2130901505901444E-2</v>
      </c>
      <c r="W357" s="10">
        <f>[1]SPX_20260414_MULT!V357</f>
        <v>-1.7670277214761311E-2</v>
      </c>
      <c r="X357" s="10">
        <f>LN(F1243/F1238)</f>
        <v>-4.3044150750246743E-2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30.44</v>
      </c>
      <c r="C358" s="5">
        <v>30.73</v>
      </c>
      <c r="D358" s="5">
        <v>30.27</v>
      </c>
      <c r="E358" s="5">
        <v>30.46</v>
      </c>
      <c r="F358" s="5">
        <v>26.934699999999999</v>
      </c>
      <c r="G358" s="7">
        <v>2338400</v>
      </c>
      <c r="I358" s="4">
        <f>A363</f>
        <v>44820</v>
      </c>
      <c r="J358" s="10">
        <f>(F363-F358)/F358</f>
        <v>-5.3510898580641265E-2</v>
      </c>
      <c r="K358" s="10">
        <f>[1]SPX_20260414_MULT!J358</f>
        <v>-4.770416074052547E-2</v>
      </c>
      <c r="L358" s="10">
        <f>LN(F363/F358)</f>
        <v>-5.4995823011458125E-2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1.8748537629160289E-2</v>
      </c>
      <c r="Q358" s="10">
        <f>[1]SPX_20260414_MULT!P358</f>
        <v>1.186196236174315E-2</v>
      </c>
      <c r="R358" s="10">
        <f>LN(F1118/F1113)</f>
        <v>1.8574950115866164E-2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-3.3430780335436214E-2</v>
      </c>
      <c r="W358" s="10">
        <f>[1]SPX_20260414_MULT!V358</f>
        <v>-2.3781650447854293E-2</v>
      </c>
      <c r="X358" s="10">
        <f>LN(F1244/F1239)</f>
        <v>-3.4002364000627741E-2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30.52</v>
      </c>
      <c r="C359" s="5">
        <v>30.83</v>
      </c>
      <c r="D359" s="5">
        <v>30.39</v>
      </c>
      <c r="E359" s="5">
        <v>30.58</v>
      </c>
      <c r="F359" s="5">
        <v>27.040800000000001</v>
      </c>
      <c r="G359" s="7">
        <v>2979200</v>
      </c>
      <c r="I359" s="4">
        <f>A364</f>
        <v>44823</v>
      </c>
      <c r="J359" s="10">
        <f>(F364-F359)/F359</f>
        <v>-4.2184402828318777E-2</v>
      </c>
      <c r="K359" s="10">
        <f>[1]SPX_20260414_MULT!J359</f>
        <v>-5.1216372516786797E-2</v>
      </c>
      <c r="L359" s="10">
        <f>LN(F364/F359)</f>
        <v>-4.3100006834029508E-2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5.5880829015543948E-2</v>
      </c>
      <c r="Q359" s="10">
        <f>[1]SPX_20260414_MULT!P359</f>
        <v>7.5922390882138709E-3</v>
      </c>
      <c r="R359" s="10">
        <f>LN(F1119/F1114)</f>
        <v>5.4375327604843461E-2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-2.0162012704593398E-2</v>
      </c>
      <c r="W359" s="10">
        <f>[1]SPX_20260414_MULT!V359</f>
        <v>-4.9512127356344179E-3</v>
      </c>
      <c r="X359" s="10">
        <f>LN(F1245/F1240)</f>
        <v>-2.036804007054565E-2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30.29</v>
      </c>
      <c r="C360" s="5">
        <v>30.42</v>
      </c>
      <c r="D360" s="5">
        <v>29.58</v>
      </c>
      <c r="E360" s="5">
        <v>29.73</v>
      </c>
      <c r="F360" s="5">
        <v>26.289200000000001</v>
      </c>
      <c r="G360" s="7">
        <v>2394000</v>
      </c>
      <c r="I360" s="4">
        <f>A365</f>
        <v>44824</v>
      </c>
      <c r="J360" s="10">
        <f>(F365-F360)/F360</f>
        <v>-2.926296730216215E-2</v>
      </c>
      <c r="K360" s="10">
        <f>[1]SPX_20260414_MULT!J360</f>
        <v>-1.9518447157504018E-2</v>
      </c>
      <c r="L360" s="10">
        <f>LN(F365/F360)</f>
        <v>-2.9699668483954691E-2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6.9933797344168963E-2</v>
      </c>
      <c r="Q360" s="10">
        <f>[1]SPX_20260414_MULT!P360</f>
        <v>5.6997128076585052E-3</v>
      </c>
      <c r="R360" s="10">
        <f>LN(F1120/F1115)</f>
        <v>6.7596774918722263E-2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-2.6771955611399244E-2</v>
      </c>
      <c r="W360" s="10">
        <f>[1]SPX_20260414_MULT!V360</f>
        <v>-1.9576204018284915E-2</v>
      </c>
      <c r="X360" s="10">
        <f>LN(F1246/F1241)</f>
        <v>-2.7136851812457629E-2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29.73</v>
      </c>
      <c r="C361" s="5">
        <v>30.05</v>
      </c>
      <c r="D361" s="5">
        <v>29.7</v>
      </c>
      <c r="E361" s="5">
        <v>29.86</v>
      </c>
      <c r="F361" s="5">
        <v>26.4041</v>
      </c>
      <c r="G361" s="7">
        <v>2766800</v>
      </c>
      <c r="I361" s="4">
        <f>A366</f>
        <v>44825</v>
      </c>
      <c r="J361" s="10">
        <f>(F366-F361)/F361</f>
        <v>-4.8556852912994566E-2</v>
      </c>
      <c r="K361" s="10">
        <f>[1]SPX_20260414_MULT!J361</f>
        <v>-3.9553903816766843E-2</v>
      </c>
      <c r="L361" s="10">
        <f>LN(F366/F361)</f>
        <v>-4.9775344859245098E-2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4.1333753231778805E-2</v>
      </c>
      <c r="Q361" s="10">
        <f>[1]SPX_20260414_MULT!P361</f>
        <v>-4.1073528790885779E-3</v>
      </c>
      <c r="R361" s="10">
        <f>LN(F1121/F1116)</f>
        <v>4.0502346540790275E-2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2.1102063715223815E-2</v>
      </c>
      <c r="W361" s="10">
        <f>[1]SPX_20260414_MULT!V361</f>
        <v>-2.1152743111482693E-2</v>
      </c>
      <c r="X361" s="10">
        <f>LN(F1247/F1242)</f>
        <v>2.0882498647946227E-2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29.66</v>
      </c>
      <c r="C362" s="5">
        <v>29.66</v>
      </c>
      <c r="D362" s="5">
        <v>28.86</v>
      </c>
      <c r="E362" s="5">
        <v>28.96</v>
      </c>
      <c r="F362" s="5">
        <v>25.6083</v>
      </c>
      <c r="G362" s="7">
        <v>6340600</v>
      </c>
      <c r="I362" s="4">
        <f>A367</f>
        <v>44826</v>
      </c>
      <c r="J362" s="10">
        <f>(F367-F362)/F362</f>
        <v>-1.1738381696559292E-2</v>
      </c>
      <c r="K362" s="10">
        <f>[1]SPX_20260414_MULT!J362</f>
        <v>-3.6746279191913672E-2</v>
      </c>
      <c r="L362" s="10">
        <f>LN(F367/F362)</f>
        <v>-1.1807820432818703E-2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5.5803740823750315E-2</v>
      </c>
      <c r="Q362" s="10">
        <f>[1]SPX_20260414_MULT!P362</f>
        <v>-3.1000276560694384E-3</v>
      </c>
      <c r="R362" s="10">
        <f>LN(F1122/F1117)</f>
        <v>5.4302316518880338E-2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2.265258293886064E-2</v>
      </c>
      <c r="W362" s="10">
        <f>[1]SPX_20260414_MULT!V362</f>
        <v>-3.6055280352530049E-2</v>
      </c>
      <c r="X362" s="10">
        <f>LN(F1248/F1243)</f>
        <v>2.2399823169900916E-2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28.81</v>
      </c>
      <c r="C363" s="5">
        <v>29.11</v>
      </c>
      <c r="D363" s="5">
        <v>28.74</v>
      </c>
      <c r="E363" s="5">
        <v>28.83</v>
      </c>
      <c r="F363" s="5">
        <v>25.493400000000001</v>
      </c>
      <c r="G363" s="7">
        <v>5489600</v>
      </c>
      <c r="I363" s="4">
        <f>A368</f>
        <v>44827</v>
      </c>
      <c r="J363" s="10">
        <f>(F368-F363)/F363</f>
        <v>-2.7403171016812295E-2</v>
      </c>
      <c r="K363" s="10">
        <f>[1]SPX_20260414_MULT!J363</f>
        <v>-4.6497482876556299E-2</v>
      </c>
      <c r="L363" s="10">
        <f>LN(F368/F363)</f>
        <v>-2.7785641368180253E-2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4.624582945399492E-2</v>
      </c>
      <c r="Q363" s="10">
        <f>[1]SPX_20260414_MULT!P363</f>
        <v>-4.861251167133515E-3</v>
      </c>
      <c r="R363" s="10">
        <f>LN(F1123/F1118)</f>
        <v>4.5208356628652066E-2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2.145362105578515E-2</v>
      </c>
      <c r="W363" s="10">
        <f>[1]SPX_20260414_MULT!V363</f>
        <v>-4.247792539960436E-3</v>
      </c>
      <c r="X363" s="10">
        <f>LN(F1249/F1244)</f>
        <v>2.1226731460450825E-2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28.76</v>
      </c>
      <c r="C364" s="5">
        <v>29.31</v>
      </c>
      <c r="D364" s="5">
        <v>28.61</v>
      </c>
      <c r="E364" s="5">
        <v>29.29</v>
      </c>
      <c r="F364" s="5">
        <v>25.900099999999998</v>
      </c>
      <c r="G364" s="7">
        <v>3543600</v>
      </c>
      <c r="I364" s="4">
        <f>A369</f>
        <v>44830</v>
      </c>
      <c r="J364" s="10">
        <f>(F369-F364)/F364</f>
        <v>-6.5551870456098532E-2</v>
      </c>
      <c r="K364" s="10">
        <f>[1]SPX_20260414_MULT!J364</f>
        <v>-6.2783798075940589E-2</v>
      </c>
      <c r="L364" s="10">
        <f>LN(F369/F364)</f>
        <v>-6.779915973308491E-2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4.1617390877640763E-2</v>
      </c>
      <c r="Q364" s="10">
        <f>[1]SPX_20260414_MULT!P364</f>
        <v>4.7379419421886343E-3</v>
      </c>
      <c r="R364" s="10">
        <f>LN(F1124/F1119)</f>
        <v>4.0774688643884886E-2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2.6707434200671325E-2</v>
      </c>
      <c r="W364" s="10">
        <f>[1]SPX_20260414_MULT!V364</f>
        <v>-2.5152232666640051E-3</v>
      </c>
      <c r="X364" s="10">
        <f>LN(F1250/F1245)</f>
        <v>2.6357016166023785E-2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29.1</v>
      </c>
      <c r="C365" s="5">
        <v>29.2</v>
      </c>
      <c r="D365" s="5">
        <v>28.57</v>
      </c>
      <c r="E365" s="5">
        <v>28.86</v>
      </c>
      <c r="F365" s="5">
        <v>25.5199</v>
      </c>
      <c r="G365" s="7">
        <v>2585800</v>
      </c>
      <c r="I365" s="4">
        <f>A370</f>
        <v>44831</v>
      </c>
      <c r="J365" s="10">
        <f>(F370-F365)/F365</f>
        <v>-6.9298860888953304E-2</v>
      </c>
      <c r="K365" s="10">
        <f>[1]SPX_20260414_MULT!J365</f>
        <v>-5.4108841553369556E-2</v>
      </c>
      <c r="L365" s="10">
        <f>LN(F370/F365)</f>
        <v>-7.1817063861870575E-2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1.6281118234852357E-2</v>
      </c>
      <c r="Q365" s="10">
        <f>[1]SPX_20260414_MULT!P365</f>
        <v>1.1031986856464115E-2</v>
      </c>
      <c r="R365" s="10">
        <f>LN(F1125/F1120)</f>
        <v>1.6150002060381981E-2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4.5113614470371183E-2</v>
      </c>
      <c r="W365" s="10">
        <f>[1]SPX_20260414_MULT!V365</f>
        <v>1.6292587606525473E-2</v>
      </c>
      <c r="X365" s="10">
        <f>LN(F1251/F1246)</f>
        <v>4.4125601488184542E-2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29.17</v>
      </c>
      <c r="C366" s="5">
        <v>29.44</v>
      </c>
      <c r="D366" s="5">
        <v>28.41</v>
      </c>
      <c r="E366" s="5">
        <v>28.41</v>
      </c>
      <c r="F366" s="5">
        <v>25.122</v>
      </c>
      <c r="G366" s="7">
        <v>3278100</v>
      </c>
      <c r="I366" s="4">
        <f>A371</f>
        <v>44832</v>
      </c>
      <c r="J366" s="10">
        <f>(F371-F366)/F366</f>
        <v>-4.1887588567789145E-2</v>
      </c>
      <c r="K366" s="10">
        <f>[1]SPX_20260414_MULT!J366</f>
        <v>-1.8704805067766589E-2</v>
      </c>
      <c r="L366" s="10">
        <f>LN(F371/F366)</f>
        <v>-4.2790168195446815E-2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3.0608188361084008E-2</v>
      </c>
      <c r="Q366" s="10">
        <f>[1]SPX_20260414_MULT!P366</f>
        <v>1.6750126674556162E-2</v>
      </c>
      <c r="R366" s="10">
        <f>LN(F1126/F1121)</f>
        <v>3.0149102117260441E-2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1.376310578764557E-2</v>
      </c>
      <c r="W366" s="10">
        <f>[1]SPX_20260414_MULT!V366</f>
        <v>4.2263828092544246E-2</v>
      </c>
      <c r="X366" s="10">
        <f>LN(F1252/F1248)</f>
        <v>1.3669254391189933E-2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28.42</v>
      </c>
      <c r="C367" s="5">
        <v>28.78</v>
      </c>
      <c r="D367" s="5">
        <v>28.16</v>
      </c>
      <c r="E367" s="5">
        <v>28.62</v>
      </c>
      <c r="F367" s="5">
        <v>25.307700000000001</v>
      </c>
      <c r="G367" s="7">
        <v>3528300</v>
      </c>
      <c r="I367" s="4">
        <f>A372</f>
        <v>44833</v>
      </c>
      <c r="J367" s="10">
        <f>(F372-F367)/F367</f>
        <v>-9.2592373072226994E-2</v>
      </c>
      <c r="K367" s="10">
        <f>[1]SPX_20260414_MULT!J367</f>
        <v>-3.1272036381150559E-2</v>
      </c>
      <c r="L367" s="10">
        <f>LN(F372/F367)</f>
        <v>-9.7163506533274144E-2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2.9599352139807425E-2</v>
      </c>
      <c r="Q367" s="10">
        <f>[1]SPX_20260414_MULT!P367</f>
        <v>1.0850850855672226E-2</v>
      </c>
      <c r="R367" s="10">
        <f>LN(F1127/F1122)</f>
        <v>2.9169748064740653E-2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2.1216532418939067E-2</v>
      </c>
      <c r="W367" s="10">
        <f>[1]SPX_20260414_MULT!V367</f>
        <v>1.3529881198188749E-2</v>
      </c>
      <c r="X367" s="10">
        <f>LN(F1253/F1249)</f>
        <v>2.0994595461882978E-2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28.35</v>
      </c>
      <c r="C368" s="5">
        <v>28.41</v>
      </c>
      <c r="D368" s="5">
        <v>27.63</v>
      </c>
      <c r="E368" s="5">
        <v>28.04</v>
      </c>
      <c r="F368" s="5">
        <v>24.794799999999999</v>
      </c>
      <c r="G368" s="7">
        <v>3089200</v>
      </c>
      <c r="I368" s="4">
        <f>A373</f>
        <v>44834</v>
      </c>
      <c r="J368" s="10">
        <f>(F373-F368)/F368</f>
        <v>-0.10164227983286815</v>
      </c>
      <c r="K368" s="10">
        <f>[1]SPX_20260414_MULT!J368</f>
        <v>-2.9137069719459639E-2</v>
      </c>
      <c r="L368" s="10">
        <f>LN(F373/F368)</f>
        <v>-0.10718693792185104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2.2216504700825496E-2</v>
      </c>
      <c r="Q368" s="10">
        <f>[1]SPX_20260414_MULT!P368</f>
        <v>1.187018574703398E-2</v>
      </c>
      <c r="R368" s="10">
        <f>LN(F1128/F1123)</f>
        <v>2.1973313475679861E-2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2.5585736354274E-2</v>
      </c>
      <c r="W368" s="10">
        <f>[1]SPX_20260414_MULT!V368</f>
        <v>3.1555925234237198E-2</v>
      </c>
      <c r="X368" s="10">
        <f>LN(F1254/F1250)</f>
        <v>2.5263899476669509E-2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27.87</v>
      </c>
      <c r="C369" s="5">
        <v>28.05</v>
      </c>
      <c r="D369" s="5">
        <v>27.21</v>
      </c>
      <c r="E369" s="5">
        <v>27.37</v>
      </c>
      <c r="F369" s="5">
        <v>24.202300000000001</v>
      </c>
      <c r="G369" s="7">
        <v>5408900</v>
      </c>
      <c r="I369" s="4">
        <f>A374</f>
        <v>44837</v>
      </c>
      <c r="J369" s="10">
        <f>(F374-F369)/F369</f>
        <v>-4.9689492320977767E-2</v>
      </c>
      <c r="K369" s="10">
        <f>[1]SPX_20260414_MULT!J369</f>
        <v>6.399355410611136E-3</v>
      </c>
      <c r="L369" s="10">
        <f>LN(F374/F369)</f>
        <v>-5.0966497602992503E-2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6.696786107996444E-3</v>
      </c>
      <c r="Q369" s="10">
        <f>[1]SPX_20260414_MULT!P369</f>
        <v>3.9066990009657982E-3</v>
      </c>
      <c r="R369" s="10">
        <f>LN(F1129/F1124)</f>
        <v>6.6744622459060307E-3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2.0635966631563567E-2</v>
      </c>
      <c r="W369" s="10">
        <f>[1]SPX_20260414_MULT!V369</f>
        <v>3.6758574940618113E-2</v>
      </c>
      <c r="X369" s="10">
        <f>LN(F1255/F1251)</f>
        <v>2.042592970048179E-2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27.55</v>
      </c>
      <c r="C370" s="5">
        <v>27.61</v>
      </c>
      <c r="D370" s="5">
        <v>26.73</v>
      </c>
      <c r="E370" s="5">
        <v>26.86</v>
      </c>
      <c r="F370" s="5">
        <v>23.7514</v>
      </c>
      <c r="G370" s="7">
        <v>4167700</v>
      </c>
      <c r="I370" s="4">
        <f>A375</f>
        <v>44838</v>
      </c>
      <c r="J370" s="10">
        <f>(F375-F370)/F370</f>
        <v>1.4862281802335627E-3</v>
      </c>
      <c r="K370" s="10">
        <f>[1]SPX_20260414_MULT!J370</f>
        <v>3.9382637519912077E-2</v>
      </c>
      <c r="L370" s="10">
        <f>LN(F375/F370)</f>
        <v>1.4851248362103098E-3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1.9269342161661762E-2</v>
      </c>
      <c r="Q370" s="10">
        <f>[1]SPX_20260414_MULT!P370</f>
        <v>6.3356774843342512E-3</v>
      </c>
      <c r="R370" s="10">
        <f>LN(F1130/F1125)</f>
        <v>1.9086039394328753E-2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1.1791678232328899E-2</v>
      </c>
      <c r="W370" s="10">
        <f>[1]SPX_20260414_MULT!V370</f>
        <v>3.5578191219367526E-2</v>
      </c>
      <c r="X370" s="10">
        <f>LN(F1256/F1251)</f>
        <v>1.1722698125853416E-2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27.24</v>
      </c>
      <c r="C371" s="5">
        <v>27.55</v>
      </c>
      <c r="D371" s="5">
        <v>26.95</v>
      </c>
      <c r="E371" s="5">
        <v>27.22</v>
      </c>
      <c r="F371" s="5">
        <v>24.069700000000001</v>
      </c>
      <c r="G371" s="7">
        <v>6595200</v>
      </c>
      <c r="I371" s="4">
        <f>A376</f>
        <v>44839</v>
      </c>
      <c r="J371" s="10">
        <f>(F376-F371)/F371</f>
        <v>-3.8941075293834178E-2</v>
      </c>
      <c r="K371" s="10">
        <f>[1]SPX_20260414_MULT!J371</f>
        <v>1.7273274823610459E-2</v>
      </c>
      <c r="L371" s="10">
        <f>LN(F376/F371)</f>
        <v>-3.9719555860205535E-2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-3.7129855101272983E-3</v>
      </c>
      <c r="Q371" s="10">
        <f>[1]SPX_20260414_MULT!P371</f>
        <v>2.9424824775704135E-3</v>
      </c>
      <c r="R371" s="10">
        <f>LN(F1131/F1126)</f>
        <v>-3.7198957512129703E-3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1.0609117009808932E-3</v>
      </c>
      <c r="W371" s="10">
        <f>[1]SPX_20260414_MULT!V371</f>
        <v>4.1502896452224332E-2</v>
      </c>
      <c r="X371" s="10">
        <f>LN(F1257/F1252)</f>
        <v>1.0603493318765179E-3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27.05</v>
      </c>
      <c r="C372" s="5">
        <v>27.13</v>
      </c>
      <c r="D372" s="5">
        <v>25.76</v>
      </c>
      <c r="E372" s="5">
        <v>25.97</v>
      </c>
      <c r="F372" s="5">
        <v>22.964400000000001</v>
      </c>
      <c r="G372" s="7">
        <v>4764300</v>
      </c>
      <c r="I372" s="4">
        <f>A377</f>
        <v>44840</v>
      </c>
      <c r="J372" s="10">
        <f>(F377-F372)/F372</f>
        <v>-3.3504032328299495E-2</v>
      </c>
      <c r="K372" s="10">
        <f>[1]SPX_20260414_MULT!J372</f>
        <v>2.8581474370067653E-2</v>
      </c>
      <c r="L372" s="10">
        <f>LN(F377/F372)</f>
        <v>-3.407815243588401E-2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-2.2130277757092871E-2</v>
      </c>
      <c r="Q372" s="10">
        <f>[1]SPX_20260414_MULT!P372</f>
        <v>-2.4312880539742926E-2</v>
      </c>
      <c r="R372" s="10">
        <f>LN(F1132/F1127)</f>
        <v>-2.2378826160924452E-2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-9.0236583300423705E-3</v>
      </c>
      <c r="W372" s="10">
        <f>[1]SPX_20260414_MULT!V372</f>
        <v>5.2975327338910139E-2</v>
      </c>
      <c r="X372" s="10">
        <f>LN(F1258/F1253)</f>
        <v>-9.0646181258592102E-3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26.17</v>
      </c>
      <c r="C373" s="5">
        <v>26.23</v>
      </c>
      <c r="D373" s="5">
        <v>25.1</v>
      </c>
      <c r="E373" s="5">
        <v>25.19</v>
      </c>
      <c r="F373" s="5">
        <v>22.2746</v>
      </c>
      <c r="G373" s="7">
        <v>4781800</v>
      </c>
      <c r="I373" s="4">
        <f>A378</f>
        <v>44841</v>
      </c>
      <c r="J373" s="10">
        <f>(F378-F373)/F373</f>
        <v>-2.699487308414061E-2</v>
      </c>
      <c r="K373" s="10">
        <f>[1]SPX_20260414_MULT!J373</f>
        <v>1.5071256433440903E-2</v>
      </c>
      <c r="L373" s="10">
        <f>LN(F378/F373)</f>
        <v>-2.7365927626191493E-2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-3.2600488152939179E-2</v>
      </c>
      <c r="Q373" s="10">
        <f>[1]SPX_20260414_MULT!P373</f>
        <v>-1.2693775709429821E-2</v>
      </c>
      <c r="R373" s="10">
        <f>LN(F1133/F1128)</f>
        <v>-3.3143723196378379E-2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25.74</v>
      </c>
      <c r="C374" s="5">
        <v>26.47</v>
      </c>
      <c r="D374" s="5">
        <v>25.43</v>
      </c>
      <c r="E374" s="5">
        <v>26.01</v>
      </c>
      <c r="F374" s="5">
        <v>22.999700000000001</v>
      </c>
      <c r="G374" s="7">
        <v>7976800</v>
      </c>
      <c r="I374" s="4">
        <f>A379</f>
        <v>44844</v>
      </c>
      <c r="J374" s="10">
        <f>(F379-F374)/F374</f>
        <v>-5.728335586985913E-2</v>
      </c>
      <c r="K374" s="10">
        <f>[1]SPX_20260414_MULT!J374</f>
        <v>-1.7953312091117998E-2</v>
      </c>
      <c r="L374" s="10">
        <f>LN(F379/F374)</f>
        <v>-5.8989524927958746E-2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-1.5141269377010698E-2</v>
      </c>
      <c r="Q374" s="10">
        <f>[1]SPX_20260414_MULT!P374</f>
        <v>-1.0466715330845684E-2</v>
      </c>
      <c r="R374" s="10">
        <f>LN(F1134/F1129)</f>
        <v>-1.5257068783098881E-2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26.16</v>
      </c>
      <c r="C375" s="5">
        <v>26.92</v>
      </c>
      <c r="D375" s="5">
        <v>26.01</v>
      </c>
      <c r="E375" s="5">
        <v>26.9</v>
      </c>
      <c r="F375" s="5">
        <v>23.7867</v>
      </c>
      <c r="G375" s="7">
        <v>5288300</v>
      </c>
      <c r="I375" s="4">
        <f>A380</f>
        <v>44845</v>
      </c>
      <c r="J375" s="10">
        <f>(F380-F375)/F375</f>
        <v>-7.5462338197395951E-2</v>
      </c>
      <c r="K375" s="10">
        <f>[1]SPX_20260414_MULT!J375</f>
        <v>-5.330876732909258E-2</v>
      </c>
      <c r="L375" s="10">
        <f>LN(F380/F375)</f>
        <v>-7.8461491502170688E-2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-7.9713949825052088E-3</v>
      </c>
      <c r="Q375" s="10">
        <f>[1]SPX_20260414_MULT!P375</f>
        <v>-1.2239195221620236E-2</v>
      </c>
      <c r="R375" s="10">
        <f>LN(F1135/F1130)</f>
        <v>-8.0033364098854049E-3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26.55</v>
      </c>
      <c r="C376" s="5">
        <v>26.55</v>
      </c>
      <c r="D376" s="5">
        <v>25.92</v>
      </c>
      <c r="E376" s="5">
        <v>26.16</v>
      </c>
      <c r="F376" s="5">
        <v>23.132400000000001</v>
      </c>
      <c r="G376" s="7">
        <v>4350400</v>
      </c>
      <c r="I376" s="4">
        <f>A381</f>
        <v>44846</v>
      </c>
      <c r="J376" s="10">
        <f>(F381-F376)/F376</f>
        <v>-7.5305631927512967E-2</v>
      </c>
      <c r="K376" s="10">
        <f>[1]SPX_20260414_MULT!J376</f>
        <v>-5.4516187012327924E-2</v>
      </c>
      <c r="L376" s="10">
        <f>LN(F381/F376)</f>
        <v>-7.8292008962687898E-2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6.5201590491255667E-3</v>
      </c>
      <c r="Q376" s="10">
        <f>[1]SPX_20260414_MULT!P376</f>
        <v>-1.5744375604026917E-2</v>
      </c>
      <c r="R376" s="10">
        <f>LN(F1136/F1131)</f>
        <v>6.4989947586597445E-3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26.04</v>
      </c>
      <c r="C377" s="5">
        <v>26.04</v>
      </c>
      <c r="D377" s="5">
        <v>25.05</v>
      </c>
      <c r="E377" s="5">
        <v>25.1</v>
      </c>
      <c r="F377" s="5">
        <v>22.195</v>
      </c>
      <c r="G377" s="7">
        <v>4007500</v>
      </c>
      <c r="I377" s="4">
        <f>A382</f>
        <v>44847</v>
      </c>
      <c r="J377" s="10">
        <f>(F382-F377)/F377</f>
        <v>5.5778328452353795E-3</v>
      </c>
      <c r="K377" s="10">
        <f>[1]SPX_20260414_MULT!J377</f>
        <v>-1.9925143943683003E-2</v>
      </c>
      <c r="L377" s="10">
        <f>LN(F382/F377)</f>
        <v>5.5623343409457919E-3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9.0976588342241583E-3</v>
      </c>
      <c r="Q377" s="10">
        <f>[1]SPX_20260414_MULT!P377</f>
        <v>1.7016380502017717E-2</v>
      </c>
      <c r="R377" s="10">
        <f>LN(F1137/F1132)</f>
        <v>9.0565244323638563E-3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25.08</v>
      </c>
      <c r="C378" s="5">
        <v>25.2</v>
      </c>
      <c r="D378" s="5">
        <v>24.34</v>
      </c>
      <c r="E378" s="5">
        <v>24.51</v>
      </c>
      <c r="F378" s="5">
        <v>21.673300000000001</v>
      </c>
      <c r="G378" s="7">
        <v>2711100</v>
      </c>
      <c r="I378" s="4">
        <f>A383</f>
        <v>44848</v>
      </c>
      <c r="J378" s="10">
        <f>(F383-F378)/F378</f>
        <v>-8.1667304932803869E-4</v>
      </c>
      <c r="K378" s="10">
        <f>[1]SPX_20260414_MULT!J378</f>
        <v>-1.5548101073949298E-2</v>
      </c>
      <c r="L378" s="10">
        <f>LN(F383/F378)</f>
        <v>-8.1700670843547218E-4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2.6211202956010777E-2</v>
      </c>
      <c r="Q378" s="10">
        <f>[1]SPX_20260414_MULT!P378</f>
        <v>1.2083107566265544E-2</v>
      </c>
      <c r="R378" s="10">
        <f>LN(F1138/F1133)</f>
        <v>2.5873576398520549E-2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24.6</v>
      </c>
      <c r="C379" s="5">
        <v>24.85</v>
      </c>
      <c r="D379" s="5">
        <v>24.44</v>
      </c>
      <c r="E379" s="5">
        <v>24.52</v>
      </c>
      <c r="F379" s="5">
        <v>21.682200000000002</v>
      </c>
      <c r="G379" s="7">
        <v>2944400</v>
      </c>
      <c r="I379" s="4">
        <f>A384</f>
        <v>44851</v>
      </c>
      <c r="J379" s="10">
        <f>(F384-F379)/F379</f>
        <v>1.5086107498316495E-2</v>
      </c>
      <c r="K379" s="10">
        <f>[1]SPX_20260414_MULT!J379</f>
        <v>1.8148677693955374E-2</v>
      </c>
      <c r="L379" s="10">
        <f>LN(F384/F379)</f>
        <v>1.497344386917852E-2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1.8168038317526031E-2</v>
      </c>
      <c r="Q379" s="10">
        <f>[1]SPX_20260414_MULT!P379</f>
        <v>1.3701949281385883E-2</v>
      </c>
      <c r="R379" s="10">
        <f>LN(F1139/F1134)</f>
        <v>1.8004971615808718E-2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24.44</v>
      </c>
      <c r="C380" s="5">
        <v>25.36</v>
      </c>
      <c r="D380" s="5">
        <v>24.34</v>
      </c>
      <c r="E380" s="5">
        <v>24.87</v>
      </c>
      <c r="F380" s="5">
        <v>21.991700000000002</v>
      </c>
      <c r="G380" s="7">
        <v>5663200</v>
      </c>
      <c r="I380" s="4">
        <f>A385</f>
        <v>44852</v>
      </c>
      <c r="J380" s="10">
        <f>(F385-F380)/F380</f>
        <v>1.6083340533019269E-2</v>
      </c>
      <c r="K380" s="10">
        <f>[1]SPX_20260414_MULT!J380</f>
        <v>3.6541026166086399E-2</v>
      </c>
      <c r="L380" s="10">
        <f>LN(F385/F380)</f>
        <v>1.5955373875851161E-2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1.3316689423232223E-2</v>
      </c>
      <c r="Q380" s="10">
        <f>[1]SPX_20260414_MULT!P380</f>
        <v>4.2481703919892214E-3</v>
      </c>
      <c r="R380" s="10">
        <f>LN(F1140/F1135)</f>
        <v>1.3228801703846257E-2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24.86</v>
      </c>
      <c r="C381" s="5">
        <v>24.86</v>
      </c>
      <c r="D381" s="5">
        <v>24.16</v>
      </c>
      <c r="E381" s="5">
        <v>24.19</v>
      </c>
      <c r="F381" s="5">
        <v>21.3904</v>
      </c>
      <c r="G381" s="7">
        <v>4083200</v>
      </c>
      <c r="I381" s="4">
        <f>A386</f>
        <v>44853</v>
      </c>
      <c r="J381" s="10">
        <f>(F386-F381)/F381</f>
        <v>2.8522140773431036E-2</v>
      </c>
      <c r="K381" s="10">
        <f>[1]SPX_20260414_MULT!J381</f>
        <v>3.3024576254602256E-2</v>
      </c>
      <c r="L381" s="10">
        <f>LN(F386/F381)</f>
        <v>2.8122957126061526E-2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1.5039634498887388E-2</v>
      </c>
      <c r="Q381" s="10">
        <f>[1]SPX_20260414_MULT!P381</f>
        <v>1.6498559119109003E-2</v>
      </c>
      <c r="R381" s="10">
        <f>LN(F1141/F1136)</f>
        <v>1.4927660498744187E-2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23.9</v>
      </c>
      <c r="C382" s="5">
        <v>25.25</v>
      </c>
      <c r="D382" s="5">
        <v>23.78</v>
      </c>
      <c r="E382" s="5">
        <v>25.24</v>
      </c>
      <c r="F382" s="5">
        <v>22.3188</v>
      </c>
      <c r="G382" s="7">
        <v>7062000</v>
      </c>
      <c r="I382" s="4">
        <f>A387</f>
        <v>44854</v>
      </c>
      <c r="J382" s="10">
        <f>(F387-F382)/F382</f>
        <v>-4.3183325268383567E-2</v>
      </c>
      <c r="K382" s="10">
        <f>[1]SPX_20260414_MULT!J382</f>
        <v>-1.1253409790795972E-3</v>
      </c>
      <c r="L382" s="10">
        <f>LN(F387/F382)</f>
        <v>-4.4143468333514492E-2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8.7868861737425974E-3</v>
      </c>
      <c r="Q382" s="10">
        <f>[1]SPX_20260414_MULT!P382</f>
        <v>1.9159650695591789E-2</v>
      </c>
      <c r="R382" s="10">
        <f>LN(F1142/F1137)</f>
        <v>8.7485061528170902E-3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25.4</v>
      </c>
      <c r="C383" s="5">
        <v>25.5</v>
      </c>
      <c r="D383" s="5">
        <v>24.3</v>
      </c>
      <c r="E383" s="5">
        <v>24.49</v>
      </c>
      <c r="F383" s="5">
        <v>21.6556</v>
      </c>
      <c r="G383" s="7">
        <v>5675700</v>
      </c>
      <c r="I383" s="4">
        <f>A388</f>
        <v>44855</v>
      </c>
      <c r="J383" s="10">
        <f>(F388-F383)/F383</f>
        <v>0</v>
      </c>
      <c r="K383" s="10">
        <f>[1]SPX_20260414_MULT!J383</f>
        <v>4.7356009027007338E-2</v>
      </c>
      <c r="L383" s="10">
        <f>LN(F388/F383)</f>
        <v>0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-2.7353671811762782E-3</v>
      </c>
      <c r="Q383" s="10">
        <f>[1]SPX_20260414_MULT!P383</f>
        <v>2.0791031810685694E-2</v>
      </c>
      <c r="R383" s="10">
        <f>LN(F1143/F1138)</f>
        <v>-2.7391151342296234E-3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24.84</v>
      </c>
      <c r="C384" s="5">
        <v>25.34</v>
      </c>
      <c r="D384" s="5">
        <v>24.78</v>
      </c>
      <c r="E384" s="5">
        <v>24.89</v>
      </c>
      <c r="F384" s="5">
        <v>22.0093</v>
      </c>
      <c r="G384" s="7">
        <v>6351100</v>
      </c>
      <c r="I384" s="4">
        <f>A389</f>
        <v>44858</v>
      </c>
      <c r="J384" s="10">
        <f>(F389-F384)/F384</f>
        <v>-8.8371733767088415E-3</v>
      </c>
      <c r="K384" s="10">
        <f>[1]SPX_20260414_MULT!J384</f>
        <v>3.2461044875542105E-2</v>
      </c>
      <c r="L384" s="10">
        <f>LN(F389/F384)</f>
        <v>-8.8764527771624142E-3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-7.320015587409601E-3</v>
      </c>
      <c r="Q384" s="10">
        <f>[1]SPX_20260414_MULT!P384</f>
        <v>2.3093083164303512E-2</v>
      </c>
      <c r="R384" s="10">
        <f>LN(F1144/F1139)</f>
        <v>-7.3469383654043603E-3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25.19</v>
      </c>
      <c r="C385" s="5">
        <v>25.53</v>
      </c>
      <c r="D385" s="5">
        <v>25.15</v>
      </c>
      <c r="E385" s="5">
        <v>25.27</v>
      </c>
      <c r="F385" s="5">
        <v>22.345400000000001</v>
      </c>
      <c r="G385" s="7">
        <v>4795300</v>
      </c>
      <c r="I385" s="4">
        <f>A390</f>
        <v>44859</v>
      </c>
      <c r="J385" s="10">
        <f>(F390-F385)/F385</f>
        <v>-5.5402901715790624E-3</v>
      </c>
      <c r="K385" s="10">
        <f>[1]SPX_20260414_MULT!J385</f>
        <v>3.7400765595513918E-2</v>
      </c>
      <c r="L385" s="10">
        <f>LN(F390/F385)</f>
        <v>-5.5556945018244422E-3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-3.7841860637115123E-2</v>
      </c>
      <c r="Q385" s="10">
        <f>[1]SPX_20260414_MULT!P385</f>
        <v>2.8538362070310117E-2</v>
      </c>
      <c r="R385" s="10">
        <f>LN(F1145/F1140)</f>
        <v>-3.8576455794228956E-2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24.95</v>
      </c>
      <c r="C386" s="5">
        <v>25.27</v>
      </c>
      <c r="D386" s="5">
        <v>24.72</v>
      </c>
      <c r="E386" s="5">
        <v>24.88</v>
      </c>
      <c r="F386" s="5">
        <v>22.000499999999999</v>
      </c>
      <c r="G386" s="7">
        <v>6125100</v>
      </c>
      <c r="I386" s="4">
        <f>A391</f>
        <v>44860</v>
      </c>
      <c r="J386" s="10">
        <f>(F391-F386)/F386</f>
        <v>1.1654280584532301E-2</v>
      </c>
      <c r="K386" s="10">
        <f>[1]SPX_20260414_MULT!J386</f>
        <v>3.6653407069068916E-2</v>
      </c>
      <c r="L386" s="10">
        <f>LN(F391/F386)</f>
        <v>1.1586892524118412E-2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-3.9663349762856945E-2</v>
      </c>
      <c r="Q386" s="10">
        <f>[1]SPX_20260414_MULT!P386</f>
        <v>1.2450938384120548E-2</v>
      </c>
      <c r="R386" s="10">
        <f>LN(F1146/F1141)</f>
        <v>-4.047137866282173E-2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24.8</v>
      </c>
      <c r="C387" s="5">
        <v>24.83</v>
      </c>
      <c r="D387" s="5">
        <v>24.08</v>
      </c>
      <c r="E387" s="5">
        <v>24.15</v>
      </c>
      <c r="F387" s="5">
        <v>21.355</v>
      </c>
      <c r="G387" s="7">
        <v>6303200</v>
      </c>
      <c r="I387" s="4">
        <f>A392</f>
        <v>44861</v>
      </c>
      <c r="J387" s="10">
        <f>(F392-F387)/F387</f>
        <v>5.0517443221727985E-2</v>
      </c>
      <c r="K387" s="10">
        <f>[1]SPX_20260414_MULT!J387</f>
        <v>3.8605699196351109E-2</v>
      </c>
      <c r="L387" s="10">
        <f>LN(F392/F387)</f>
        <v>4.9282845850190694E-2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-2.8379935806174827E-2</v>
      </c>
      <c r="Q387" s="10">
        <f>[1]SPX_20260414_MULT!P387</f>
        <v>7.1425964250811736E-3</v>
      </c>
      <c r="R387" s="10">
        <f>LN(F1147/F1142)</f>
        <v>-2.879043139440525E-2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24.27</v>
      </c>
      <c r="C388" s="5">
        <v>24.66</v>
      </c>
      <c r="D388" s="5">
        <v>24.08</v>
      </c>
      <c r="E388" s="5">
        <v>24.49</v>
      </c>
      <c r="F388" s="5">
        <v>21.6556</v>
      </c>
      <c r="G388" s="7">
        <v>6783100</v>
      </c>
      <c r="I388" s="4">
        <f>A393</f>
        <v>44862</v>
      </c>
      <c r="J388" s="10">
        <f>(F393-F388)/F388</f>
        <v>6.705424924730792E-2</v>
      </c>
      <c r="K388" s="10">
        <f>[1]SPX_20260414_MULT!J388</f>
        <v>3.9520378389181307E-2</v>
      </c>
      <c r="L388" s="10">
        <f>LN(F393/F388)</f>
        <v>6.4901813808147982E-2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-1.9783182662076522E-2</v>
      </c>
      <c r="Q388" s="10">
        <f>[1]SPX_20260414_MULT!P388</f>
        <v>-3.373012311771369E-3</v>
      </c>
      <c r="R388" s="10">
        <f>LN(F1148/F1143)</f>
        <v>-1.9981489606407183E-2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24.7</v>
      </c>
      <c r="C389" s="5">
        <v>24.91</v>
      </c>
      <c r="D389" s="5">
        <v>24.48</v>
      </c>
      <c r="E389" s="5">
        <v>24.67</v>
      </c>
      <c r="F389" s="5">
        <v>21.814800000000002</v>
      </c>
      <c r="G389" s="7">
        <v>3048000</v>
      </c>
      <c r="I389" s="4">
        <f>A394</f>
        <v>44865</v>
      </c>
      <c r="J389" s="10">
        <f>(F394-F389)/F389</f>
        <v>5.1084584777307138E-2</v>
      </c>
      <c r="K389" s="10">
        <f>[1]SPX_20260414_MULT!J389</f>
        <v>1.9655837516371032E-2</v>
      </c>
      <c r="L389" s="10">
        <f>LN(F394/F389)</f>
        <v>4.9822568939330111E-2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-5.3735890215178654E-3</v>
      </c>
      <c r="Q389" s="10">
        <f>[1]SPX_20260414_MULT!P389</f>
        <v>-1.7318560921469325E-2</v>
      </c>
      <c r="R389" s="10">
        <f>LN(F1149/F1144)</f>
        <v>-5.3880786819685399E-3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24.65</v>
      </c>
      <c r="C390" s="5">
        <v>25.19</v>
      </c>
      <c r="D390" s="5">
        <v>24.56</v>
      </c>
      <c r="E390" s="5">
        <v>25.13</v>
      </c>
      <c r="F390" s="5">
        <v>22.221599999999999</v>
      </c>
      <c r="G390" s="7">
        <v>5149600</v>
      </c>
      <c r="I390" s="4">
        <f>A395</f>
        <v>44866</v>
      </c>
      <c r="J390" s="10">
        <f>(F395-F390)/F390</f>
        <v>3.7463548979371403E-2</v>
      </c>
      <c r="K390" s="10">
        <f>[1]SPX_20260414_MULT!J390</f>
        <v>-7.7997256414108625E-4</v>
      </c>
      <c r="L390" s="10">
        <f>LN(F395/F390)</f>
        <v>3.6778838991660991E-2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1.6411399581067302E-2</v>
      </c>
      <c r="Q390" s="10">
        <f>[1]SPX_20260414_MULT!P390</f>
        <v>-1.368530165589015E-2</v>
      </c>
      <c r="R390" s="10">
        <f>LN(F1150/F1145)</f>
        <v>1.6278188045474637E-2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25.28</v>
      </c>
      <c r="C391" s="5">
        <v>25.37</v>
      </c>
      <c r="D391" s="5">
        <v>24.94</v>
      </c>
      <c r="E391" s="5">
        <v>25.17</v>
      </c>
      <c r="F391" s="5">
        <v>22.256900000000002</v>
      </c>
      <c r="G391" s="7">
        <v>5953700</v>
      </c>
      <c r="I391" s="4">
        <f>A396</f>
        <v>44867</v>
      </c>
      <c r="J391" s="10">
        <f>(F396-F391)/F391</f>
        <v>2.7398245038617233E-2</v>
      </c>
      <c r="K391" s="10">
        <f>[1]SPX_20260414_MULT!J391</f>
        <v>-1.8511512073526092E-2</v>
      </c>
      <c r="L391" s="10">
        <f>LN(F396/F391)</f>
        <v>2.7029630891714028E-2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2.2224374182927404E-2</v>
      </c>
      <c r="Q391" s="10">
        <f>[1]SPX_20260414_MULT!P391</f>
        <v>-1.4953813939317348E-2</v>
      </c>
      <c r="R391" s="10">
        <f>LN(F1151/F1146)</f>
        <v>2.1981011895510008E-2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25.46</v>
      </c>
      <c r="C392" s="5">
        <v>25.78</v>
      </c>
      <c r="D392" s="5">
        <v>25.31</v>
      </c>
      <c r="E392" s="5">
        <v>25.37</v>
      </c>
      <c r="F392" s="5">
        <v>22.433800000000002</v>
      </c>
      <c r="G392" s="7">
        <v>4798200</v>
      </c>
      <c r="I392" s="4">
        <f>A397</f>
        <v>44868</v>
      </c>
      <c r="J392" s="10">
        <f>(F397-F392)/F392</f>
        <v>2.0888124169779466E-2</v>
      </c>
      <c r="K392" s="10">
        <f>[1]SPX_20260414_MULT!J392</f>
        <v>-2.2958553305492096E-2</v>
      </c>
      <c r="L392" s="10">
        <f>LN(F397/F392)</f>
        <v>2.0672958418520609E-2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3.4194121171146216E-2</v>
      </c>
      <c r="Q392" s="10">
        <f>[1]SPX_20260414_MULT!P392</f>
        <v>-1.628613150825621E-2</v>
      </c>
      <c r="R392" s="10">
        <f>LN(F1152/F1147)</f>
        <v>3.3622496542193826E-2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25.32</v>
      </c>
      <c r="C393" s="5">
        <v>25.92</v>
      </c>
      <c r="D393" s="5">
        <v>25.23</v>
      </c>
      <c r="E393" s="5">
        <v>25.89</v>
      </c>
      <c r="F393" s="5">
        <v>23.107700000000001</v>
      </c>
      <c r="G393" s="7">
        <v>5972400</v>
      </c>
      <c r="I393" s="4">
        <f>A398</f>
        <v>44869</v>
      </c>
      <c r="J393" s="10">
        <f>(F398-F393)/F393</f>
        <v>0</v>
      </c>
      <c r="K393" s="10">
        <f>[1]SPX_20260414_MULT!J393</f>
        <v>-3.3455034440510151E-2</v>
      </c>
      <c r="L393" s="10">
        <f>LN(F398/F393)</f>
        <v>0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2.6771140182646137E-2</v>
      </c>
      <c r="Q393" s="10">
        <f>[1]SPX_20260414_MULT!P393</f>
        <v>-2.8517345273918388E-3</v>
      </c>
      <c r="R393" s="10">
        <f>LN(F1153/F1148)</f>
        <v>2.6419063058345876E-2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25.8</v>
      </c>
      <c r="C394" s="5">
        <v>25.97</v>
      </c>
      <c r="D394" s="5">
        <v>25.49</v>
      </c>
      <c r="E394" s="5">
        <v>25.69</v>
      </c>
      <c r="F394" s="5">
        <v>22.929200000000002</v>
      </c>
      <c r="G394" s="7">
        <v>7803100</v>
      </c>
      <c r="I394" s="4">
        <f>A399</f>
        <v>44872</v>
      </c>
      <c r="J394" s="10">
        <f>(F399-F394)/F394</f>
        <v>-5.1384261116829207E-2</v>
      </c>
      <c r="K394" s="10">
        <f>[1]SPX_20260414_MULT!J394</f>
        <v>-1.6833764637213994E-2</v>
      </c>
      <c r="L394" s="10">
        <f>LN(F399/F394)</f>
        <v>-5.2751473979932545E-2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2.4959350362065227E-2</v>
      </c>
      <c r="Q394" s="10">
        <f>[1]SPX_20260414_MULT!P394</f>
        <v>1.1084626446962054E-2</v>
      </c>
      <c r="R394" s="10">
        <f>LN(F1154/F1149)</f>
        <v>2.4652953620614041E-2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25.86</v>
      </c>
      <c r="C395" s="5">
        <v>25.98</v>
      </c>
      <c r="D395" s="5">
        <v>25.55</v>
      </c>
      <c r="E395" s="5">
        <v>25.83</v>
      </c>
      <c r="F395" s="5">
        <v>23.054099999999998</v>
      </c>
      <c r="G395" s="7">
        <v>5704300</v>
      </c>
      <c r="I395" s="4">
        <f>A400</f>
        <v>44873</v>
      </c>
      <c r="J395" s="10">
        <f>(F400-F395)/F395</f>
        <v>-3.48441275087727E-2</v>
      </c>
      <c r="K395" s="10">
        <f>[1]SPX_20260414_MULT!J395</f>
        <v>-7.2586289966902664E-3</v>
      </c>
      <c r="L395" s="10">
        <f>LN(F400/F395)</f>
        <v>-3.5465664789409511E-2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1.79614679245996E-2</v>
      </c>
      <c r="Q395" s="10">
        <f>[1]SPX_20260414_MULT!P395</f>
        <v>8.0381943678094828E-3</v>
      </c>
      <c r="R395" s="10">
        <f>LN(F1155/F1150)</f>
        <v>1.7802066650282892E-2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25.8</v>
      </c>
      <c r="C396" s="5">
        <v>26.16</v>
      </c>
      <c r="D396" s="5">
        <v>25.44</v>
      </c>
      <c r="E396" s="5">
        <v>25.62</v>
      </c>
      <c r="F396" s="5">
        <v>22.866700000000002</v>
      </c>
      <c r="G396" s="7">
        <v>5698100</v>
      </c>
      <c r="I396" s="4">
        <f>A401</f>
        <v>44874</v>
      </c>
      <c r="J396" s="10">
        <f>(F401-F396)/F396</f>
        <v>-2.8495585283403461E-2</v>
      </c>
      <c r="K396" s="10">
        <f>[1]SPX_20260414_MULT!J396</f>
        <v>-2.9576375434580233E-3</v>
      </c>
      <c r="L396" s="10">
        <f>LN(F401/F396)</f>
        <v>-2.8909465947899261E-2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4.2061386888974355E-3</v>
      </c>
      <c r="Q396" s="10">
        <f>[1]SPX_20260414_MULT!P396</f>
        <v>2.5549974571150574E-3</v>
      </c>
      <c r="R396" s="10">
        <f>LN(F1156/F1151)</f>
        <v>4.1973176140212868E-3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25.42</v>
      </c>
      <c r="C397" s="5">
        <v>25.85</v>
      </c>
      <c r="D397" s="5">
        <v>25.15</v>
      </c>
      <c r="E397" s="5">
        <v>25.66</v>
      </c>
      <c r="F397" s="5">
        <v>22.9024</v>
      </c>
      <c r="G397" s="7">
        <v>3754900</v>
      </c>
      <c r="I397" s="4">
        <f>A402</f>
        <v>44875</v>
      </c>
      <c r="J397" s="10">
        <f>(F402-F397)/F397</f>
        <v>1.6758069023333835E-2</v>
      </c>
      <c r="K397" s="10">
        <f>[1]SPX_20260414_MULT!J397</f>
        <v>6.3571827757590335E-2</v>
      </c>
      <c r="L397" s="10">
        <f>LN(F402/F397)</f>
        <v>1.6619201867469468E-2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-1.5382503681611042E-2</v>
      </c>
      <c r="Q397" s="10">
        <f>[1]SPX_20260414_MULT!P397</f>
        <v>7.8916005199034195E-4</v>
      </c>
      <c r="R397" s="10">
        <f>LN(F1157/F1152)</f>
        <v>-1.5502041839901382E-2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25.68</v>
      </c>
      <c r="C398" s="5">
        <v>26.26</v>
      </c>
      <c r="D398" s="5">
        <v>25.61</v>
      </c>
      <c r="E398" s="5">
        <v>25.89</v>
      </c>
      <c r="F398" s="5">
        <v>23.107700000000001</v>
      </c>
      <c r="G398" s="7">
        <v>5975700</v>
      </c>
      <c r="I398" s="4">
        <f>A403</f>
        <v>44876</v>
      </c>
      <c r="J398" s="10">
        <f>(F403-F398)/F398</f>
        <v>-3.0898791311987162E-3</v>
      </c>
      <c r="K398" s="10">
        <f>[1]SPX_20260414_MULT!J398</f>
        <v>5.8978106642267013E-2</v>
      </c>
      <c r="L398" s="10">
        <f>LN(F403/F398)</f>
        <v>-3.0946626639548852E-3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-1.2349455525506479E-2</v>
      </c>
      <c r="Q398" s="10">
        <f>[1]SPX_20260414_MULT!P398</f>
        <v>-2.3420656386654273E-2</v>
      </c>
      <c r="R398" s="10">
        <f>LN(F1158/F1153)</f>
        <v>-1.24263437254429E-2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25.65</v>
      </c>
      <c r="C399" s="5">
        <v>25.8</v>
      </c>
      <c r="D399" s="5">
        <v>23.79</v>
      </c>
      <c r="E399" s="5">
        <v>24.37</v>
      </c>
      <c r="F399" s="5">
        <v>21.751000000000001</v>
      </c>
      <c r="G399" s="7">
        <v>9661500</v>
      </c>
      <c r="I399" s="4">
        <f>A404</f>
        <v>44879</v>
      </c>
      <c r="J399" s="10">
        <f>(F404-F399)/F399</f>
        <v>5.7036458093880603E-2</v>
      </c>
      <c r="K399" s="10">
        <f>[1]SPX_20260414_MULT!J399</f>
        <v>3.9521382788693868E-2</v>
      </c>
      <c r="L399" s="10">
        <f>LN(F404/F399)</f>
        <v>5.5469198340454419E-2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-2.0028176873289238E-2</v>
      </c>
      <c r="Q399" s="10">
        <f>[1]SPX_20260414_MULT!P399</f>
        <v>-3.3489581464251406E-2</v>
      </c>
      <c r="R399" s="10">
        <f>LN(F1159/F1154)</f>
        <v>-2.0231459642383254E-2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24.43</v>
      </c>
      <c r="C400" s="5">
        <v>25.24</v>
      </c>
      <c r="D400" s="5">
        <v>24.42</v>
      </c>
      <c r="E400" s="5">
        <v>24.93</v>
      </c>
      <c r="F400" s="5">
        <v>22.250800000000002</v>
      </c>
      <c r="G400" s="7">
        <v>8816400</v>
      </c>
      <c r="I400" s="4">
        <f>A405</f>
        <v>44880</v>
      </c>
      <c r="J400" s="10">
        <f>(F405-F400)/F400</f>
        <v>3.0084311575314125E-2</v>
      </c>
      <c r="K400" s="10">
        <f>[1]SPX_20260414_MULT!J400</f>
        <v>4.2741691259088957E-2</v>
      </c>
      <c r="L400" s="10">
        <f>LN(F405/F400)</f>
        <v>2.964065478989648E-2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-2.1540275997845457E-2</v>
      </c>
      <c r="Q400" s="10">
        <f>[1]SPX_20260414_MULT!P400</f>
        <v>-3.0471776498218819E-2</v>
      </c>
      <c r="R400" s="10">
        <f>LN(F1160/F1155)</f>
        <v>-2.177565395159382E-2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25.03</v>
      </c>
      <c r="C401" s="5">
        <v>25.56</v>
      </c>
      <c r="D401" s="5">
        <v>24.89</v>
      </c>
      <c r="E401" s="5">
        <v>24.89</v>
      </c>
      <c r="F401" s="5">
        <v>22.2151</v>
      </c>
      <c r="G401" s="7">
        <v>7767300</v>
      </c>
      <c r="I401" s="4">
        <f>A406</f>
        <v>44881</v>
      </c>
      <c r="J401" s="10">
        <f>(F406-F401)/F401</f>
        <v>4.4595792951641018E-2</v>
      </c>
      <c r="K401" s="10">
        <f>[1]SPX_20260414_MULT!J401</f>
        <v>5.6080023686898656E-2</v>
      </c>
      <c r="L401" s="10">
        <f>LN(F406/F401)</f>
        <v>4.3630009586755877E-2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-1.3034885476019808E-2</v>
      </c>
      <c r="Q401" s="10">
        <f>[1]SPX_20260414_MULT!P401</f>
        <v>-2.9496206168878786E-2</v>
      </c>
      <c r="R401" s="10">
        <f>LN(F1161/F1156)</f>
        <v>-1.3120585133809719E-2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25.54</v>
      </c>
      <c r="C402" s="5">
        <v>26.14</v>
      </c>
      <c r="D402" s="5">
        <v>25.29</v>
      </c>
      <c r="E402" s="5">
        <v>26.09</v>
      </c>
      <c r="F402" s="5">
        <v>23.286200000000001</v>
      </c>
      <c r="G402" s="7">
        <v>4966300</v>
      </c>
      <c r="I402" s="4">
        <f>A407</f>
        <v>44882</v>
      </c>
      <c r="J402" s="10">
        <f>(F407-F402)/F402</f>
        <v>-2.0316754129055075E-2</v>
      </c>
      <c r="K402" s="10">
        <f>[1]SPX_20260414_MULT!J402</f>
        <v>-2.4795455814409133E-3</v>
      </c>
      <c r="L402" s="10">
        <f>LN(F407/F402)</f>
        <v>-2.0525978062912613E-2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-2.3320818378789847E-3</v>
      </c>
      <c r="Q402" s="10">
        <f>[1]SPX_20260414_MULT!P402</f>
        <v>-1.9470977151709416E-2</v>
      </c>
      <c r="R402" s="10">
        <f>LN(F1162/F1157)</f>
        <v>-2.3348053758946007E-3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26.02</v>
      </c>
      <c r="C403" s="5">
        <v>26.12</v>
      </c>
      <c r="D403" s="5">
        <v>25.56</v>
      </c>
      <c r="E403" s="5">
        <v>25.81</v>
      </c>
      <c r="F403" s="5">
        <v>23.036300000000001</v>
      </c>
      <c r="G403" s="7">
        <v>4527400</v>
      </c>
      <c r="I403" s="4">
        <f>A408</f>
        <v>44883</v>
      </c>
      <c r="J403" s="10">
        <f>(F408-F403)/F403</f>
        <v>1.9755776752342958E-2</v>
      </c>
      <c r="K403" s="10">
        <f>[1]SPX_20260414_MULT!J403</f>
        <v>-6.9096630020978314E-3</v>
      </c>
      <c r="L403" s="10">
        <f>LN(F408/F403)</f>
        <v>1.9563164070623345E-2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5.3262879292705744E-3</v>
      </c>
      <c r="Q403" s="10">
        <f>[1]SPX_20260414_MULT!P403</f>
        <v>4.9022615546028383E-3</v>
      </c>
      <c r="R403" s="10">
        <f>LN(F1163/F1158)</f>
        <v>5.3121534251297361E-3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25.9</v>
      </c>
      <c r="C404" s="5">
        <v>26.15</v>
      </c>
      <c r="D404" s="5">
        <v>25.63</v>
      </c>
      <c r="E404" s="5">
        <v>25.76</v>
      </c>
      <c r="F404" s="5">
        <v>22.991599999999998</v>
      </c>
      <c r="G404" s="7">
        <v>5185100</v>
      </c>
      <c r="I404" s="4">
        <f>A409</f>
        <v>44886</v>
      </c>
      <c r="J404" s="10">
        <f>(F409-F404)/F404</f>
        <v>3.0667722124602101E-2</v>
      </c>
      <c r="K404" s="10">
        <f>[1]SPX_20260414_MULT!J404</f>
        <v>-1.8472676732579816E-3</v>
      </c>
      <c r="L404" s="10">
        <f>LN(F409/F404)</f>
        <v>3.0206866110165799E-2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1.8588104083971319E-3</v>
      </c>
      <c r="Q404" s="10">
        <f>[1]SPX_20260414_MULT!P404</f>
        <v>2.2450191994650114E-2</v>
      </c>
      <c r="R404" s="10">
        <f>LN(F1164/F1159)</f>
        <v>1.8570849581890018E-3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26.16</v>
      </c>
      <c r="C405" s="5">
        <v>26.25</v>
      </c>
      <c r="D405" s="5">
        <v>25.33</v>
      </c>
      <c r="E405" s="5">
        <v>25.68</v>
      </c>
      <c r="F405" s="5">
        <v>22.920200000000001</v>
      </c>
      <c r="G405" s="7">
        <v>4736600</v>
      </c>
      <c r="I405" s="4">
        <f>A410</f>
        <v>44887</v>
      </c>
      <c r="J405" s="10">
        <f>(F410-F405)/F405</f>
        <v>4.3616547848622483E-2</v>
      </c>
      <c r="K405" s="10">
        <f>[1]SPX_20260414_MULT!J405</f>
        <v>2.9686627101532699E-3</v>
      </c>
      <c r="L405" s="10">
        <f>LN(F410/F405)</f>
        <v>4.2692130659727642E-2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2.4823822517499084E-2</v>
      </c>
      <c r="Q405" s="10">
        <f>[1]SPX_20260414_MULT!P405</f>
        <v>2.5661786959007719E-2</v>
      </c>
      <c r="R405" s="10">
        <f>LN(F1165/F1160)</f>
        <v>2.4520717346497911E-2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25.66</v>
      </c>
      <c r="C406" s="5">
        <v>26.22</v>
      </c>
      <c r="D406" s="5">
        <v>25.66</v>
      </c>
      <c r="E406" s="5">
        <v>26</v>
      </c>
      <c r="F406" s="5">
        <v>23.2058</v>
      </c>
      <c r="G406" s="7">
        <v>4103100</v>
      </c>
      <c r="I406" s="4">
        <f>A411</f>
        <v>44888</v>
      </c>
      <c r="J406" s="10">
        <f>(F411-F406)/F406</f>
        <v>4.5385205422782252E-2</v>
      </c>
      <c r="K406" s="10">
        <f>[1]SPX_20260414_MULT!J406</f>
        <v>1.7295688834214559E-2</v>
      </c>
      <c r="L406" s="10">
        <f>LN(F411/F406)</f>
        <v>4.4385435123443923E-2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3.1555513452065177E-2</v>
      </c>
      <c r="Q406" s="10">
        <f>[1]SPX_20260414_MULT!P406</f>
        <v>3.7270932190691358E-2</v>
      </c>
      <c r="R406" s="10">
        <f>LN(F1166/F1162)</f>
        <v>3.106787026043676E-2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25.7</v>
      </c>
      <c r="C407" s="5">
        <v>26.01</v>
      </c>
      <c r="D407" s="5">
        <v>25.33</v>
      </c>
      <c r="E407" s="5">
        <v>25.56</v>
      </c>
      <c r="F407" s="5">
        <v>22.813099999999999</v>
      </c>
      <c r="G407" s="7">
        <v>5515500</v>
      </c>
      <c r="I407" s="4">
        <f>A412</f>
        <v>44890</v>
      </c>
      <c r="J407" s="10">
        <f>(F412-F408)/F408</f>
        <v>3.6856040934129093E-2</v>
      </c>
      <c r="K407" s="10">
        <f>[1]SPX_20260414_MULT!J407</f>
        <v>1.5327815134949005E-2</v>
      </c>
      <c r="L407" s="10">
        <f>LN(F412/F408)</f>
        <v>3.6193096982025143E-2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-9.4454999089758698E-3</v>
      </c>
      <c r="Q407" s="10">
        <f>[1]SPX_20260414_MULT!P407</f>
        <v>1.6033985729800696E-2</v>
      </c>
      <c r="R407" s="10">
        <f>LN(F1167/F1163)</f>
        <v>-9.4903915495333849E-3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25.83</v>
      </c>
      <c r="C408" s="5">
        <v>26.43</v>
      </c>
      <c r="D408" s="5">
        <v>25.83</v>
      </c>
      <c r="E408" s="5">
        <v>26.32</v>
      </c>
      <c r="F408" s="5">
        <v>23.491399999999999</v>
      </c>
      <c r="G408" s="7">
        <v>3519100</v>
      </c>
      <c r="I408" s="4">
        <f>A413</f>
        <v>44893</v>
      </c>
      <c r="J408" s="10">
        <f>(F413-F409)/F409</f>
        <v>2.5235581325669776E-2</v>
      </c>
      <c r="K408" s="10">
        <f>[1]SPX_20260414_MULT!J408</f>
        <v>3.544357725544128E-3</v>
      </c>
      <c r="L408" s="10">
        <f>LN(F413/F409)</f>
        <v>2.4922421621930882E-2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-2.0399583835337843E-2</v>
      </c>
      <c r="Q408" s="10">
        <f>[1]SPX_20260414_MULT!P408</f>
        <v>9.3838792497632408E-3</v>
      </c>
      <c r="R408" s="10">
        <f>LN(F1168/F1164)</f>
        <v>-2.0610529072995546E-2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26.41</v>
      </c>
      <c r="C409" s="5">
        <v>26.72</v>
      </c>
      <c r="D409" s="5">
        <v>26.28</v>
      </c>
      <c r="E409" s="5">
        <v>26.55</v>
      </c>
      <c r="F409" s="5">
        <v>23.6967</v>
      </c>
      <c r="G409" s="7">
        <v>4256300</v>
      </c>
      <c r="I409" s="4">
        <f>A414</f>
        <v>44894</v>
      </c>
      <c r="J409" s="10">
        <f>(F414-F410)/F410</f>
        <v>1.6045217580341088E-2</v>
      </c>
      <c r="K409" s="10">
        <f>[1]SPX_20260414_MULT!J409</f>
        <v>-1.147727754966117E-2</v>
      </c>
      <c r="L409" s="10">
        <f>LN(F414/F410)</f>
        <v>1.591785365841188E-2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-4.2960140028524309E-2</v>
      </c>
      <c r="Q409" s="10">
        <f>[1]SPX_20260414_MULT!P409</f>
        <v>5.4472956098659585E-3</v>
      </c>
      <c r="R409" s="10">
        <f>LN(F1169/F1165)</f>
        <v>-4.3910237433680568E-2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26.62</v>
      </c>
      <c r="C410" s="5">
        <v>26.85</v>
      </c>
      <c r="D410" s="5">
        <v>26.46</v>
      </c>
      <c r="E410" s="5">
        <v>26.8</v>
      </c>
      <c r="F410" s="5">
        <v>23.919899999999998</v>
      </c>
      <c r="G410" s="7">
        <v>3297600</v>
      </c>
      <c r="I410" s="4">
        <f>A415</f>
        <v>44895</v>
      </c>
      <c r="J410" s="10">
        <f>(F415-F411)/F411</f>
        <v>2.7960756832515771E-2</v>
      </c>
      <c r="K410" s="10">
        <f>[1]SPX_20260414_MULT!J410</f>
        <v>1.3123091133922233E-2</v>
      </c>
      <c r="L410" s="10">
        <f>LN(F415/F411)</f>
        <v>2.7576992016880672E-2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-4.2733241956694895E-2</v>
      </c>
      <c r="Q410" s="10">
        <f>[1]SPX_20260414_MULT!P410</f>
        <v>6.5335019402769133E-3</v>
      </c>
      <c r="R410" s="10">
        <f>LN(F1170/F1165)</f>
        <v>-4.3673182334192637E-2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26.77</v>
      </c>
      <c r="C411" s="5">
        <v>27.23</v>
      </c>
      <c r="D411" s="5">
        <v>26.69</v>
      </c>
      <c r="E411" s="5">
        <v>27.18</v>
      </c>
      <c r="F411" s="5">
        <v>24.259</v>
      </c>
      <c r="G411" s="7">
        <v>3555000</v>
      </c>
      <c r="I411" s="4">
        <f>A416</f>
        <v>44896</v>
      </c>
      <c r="J411" s="10">
        <f>(F416-F411)/F411</f>
        <v>2.0973659260480681E-2</v>
      </c>
      <c r="K411" s="10">
        <f>[1]SPX_20260414_MULT!J411</f>
        <v>1.2244081584004928E-2</v>
      </c>
      <c r="L411" s="10">
        <f>LN(F416/F411)</f>
        <v>2.0756739888398316E-2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-4.8266156064321199E-2</v>
      </c>
      <c r="Q411" s="10">
        <f>[1]SPX_20260414_MULT!P411</f>
        <v>3.1113769306982371E-3</v>
      </c>
      <c r="R411" s="10">
        <f>LN(F1171/F1166)</f>
        <v>-4.9469858977159137E-2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27.25</v>
      </c>
      <c r="C412" s="5">
        <v>27.35</v>
      </c>
      <c r="D412" s="5">
        <v>27.12</v>
      </c>
      <c r="E412" s="5">
        <v>27.29</v>
      </c>
      <c r="F412" s="5">
        <v>24.357199999999999</v>
      </c>
      <c r="G412" s="7">
        <v>923800</v>
      </c>
      <c r="I412" s="4">
        <f>A417</f>
        <v>44897</v>
      </c>
      <c r="J412" s="10">
        <f>(F417-F412)/F412</f>
        <v>1.0259799977008861E-2</v>
      </c>
      <c r="K412" s="10">
        <f>[1]SPX_20260414_MULT!J412</f>
        <v>1.1321048271759136E-2</v>
      </c>
      <c r="L412" s="10">
        <f>LN(F417/F412)</f>
        <v>1.0207525475804202E-2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-3.9070617868057163E-2</v>
      </c>
      <c r="Q412" s="10">
        <f>[1]SPX_20260414_MULT!P412</f>
        <v>4.9725730734323176E-3</v>
      </c>
      <c r="R412" s="10">
        <f>LN(F1172/F1167)</f>
        <v>-3.985435644557675E-2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27.05</v>
      </c>
      <c r="C413" s="5">
        <v>27.33</v>
      </c>
      <c r="D413" s="5">
        <v>26.85</v>
      </c>
      <c r="E413" s="5">
        <v>27.22</v>
      </c>
      <c r="F413" s="5">
        <v>24.294699999999999</v>
      </c>
      <c r="G413" s="7">
        <v>5751800</v>
      </c>
      <c r="I413" s="4">
        <f>A418</f>
        <v>44900</v>
      </c>
      <c r="J413" s="10">
        <f>(F418-F413)/F413</f>
        <v>1.0656645276541822E-2</v>
      </c>
      <c r="K413" s="10">
        <f>[1]SPX_20260414_MULT!J413</f>
        <v>8.8044220852087195E-3</v>
      </c>
      <c r="L413" s="10">
        <f>LN(F418/F413)</f>
        <v>1.0600263439380895E-2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-1.940269523167917E-2</v>
      </c>
      <c r="Q413" s="10">
        <f>[1]SPX_20260414_MULT!P413</f>
        <v>1.631116755555571E-3</v>
      </c>
      <c r="R413" s="10">
        <f>LN(F1173/F1168)</f>
        <v>-1.9593398322400816E-2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27.09</v>
      </c>
      <c r="C414" s="5">
        <v>27.29</v>
      </c>
      <c r="D414" s="5">
        <v>26.89</v>
      </c>
      <c r="E414" s="5">
        <v>27.23</v>
      </c>
      <c r="F414" s="5">
        <v>24.303699999999999</v>
      </c>
      <c r="G414" s="7">
        <v>6266700</v>
      </c>
      <c r="I414" s="4">
        <f>A419</f>
        <v>44901</v>
      </c>
      <c r="J414" s="10">
        <f>(F419-F414)/F414</f>
        <v>2.2399881499524744E-2</v>
      </c>
      <c r="K414" s="10">
        <f>[1]SPX_20260414_MULT!J414</f>
        <v>-4.1362887419057774E-3</v>
      </c>
      <c r="L414" s="10">
        <f>LN(F419/F414)</f>
        <v>2.2152688736905898E-2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-1.3133925396207226E-2</v>
      </c>
      <c r="Q414" s="10">
        <f>[1]SPX_20260414_MULT!P414</f>
        <v>5.3958408403309722E-3</v>
      </c>
      <c r="R414" s="10">
        <f>LN(F1174/F1169)</f>
        <v>-1.3220938113148678E-2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27.17</v>
      </c>
      <c r="C415" s="5">
        <v>28.1</v>
      </c>
      <c r="D415" s="5">
        <v>27.06</v>
      </c>
      <c r="E415" s="5">
        <v>27.94</v>
      </c>
      <c r="F415" s="5">
        <v>24.9373</v>
      </c>
      <c r="G415" s="7">
        <v>6166700</v>
      </c>
      <c r="I415" s="4">
        <f>A420</f>
        <v>44902</v>
      </c>
      <c r="J415" s="10">
        <f>(F420-F415)/F415</f>
        <v>-9.6602278514514358E-3</v>
      </c>
      <c r="K415" s="10">
        <f>[1]SPX_20260414_MULT!J415</f>
        <v>-3.5829964490419024E-2</v>
      </c>
      <c r="L415" s="10">
        <f>LN(F420/F415)</f>
        <v>-9.7071905441347972E-3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-4.7744010835520621E-3</v>
      </c>
      <c r="Q415" s="10">
        <f>[1]SPX_20260414_MULT!P415</f>
        <v>6.3991733205897771E-3</v>
      </c>
      <c r="R415" s="10">
        <f>LN(F1175/F1170)</f>
        <v>-4.7858349441463168E-3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28.09</v>
      </c>
      <c r="C416" s="5">
        <v>28.24</v>
      </c>
      <c r="D416" s="5">
        <v>27.68</v>
      </c>
      <c r="E416" s="5">
        <v>27.75</v>
      </c>
      <c r="F416" s="5">
        <v>24.767800000000001</v>
      </c>
      <c r="G416" s="7">
        <v>6617900</v>
      </c>
      <c r="I416" s="4">
        <f>A421</f>
        <v>44903</v>
      </c>
      <c r="J416" s="10">
        <f>(F421-F416)/F416</f>
        <v>7.1867505390053193E-4</v>
      </c>
      <c r="K416" s="10">
        <f>[1]SPX_20260414_MULT!J416</f>
        <v>-2.77341238410201E-2</v>
      </c>
      <c r="L416" s="10">
        <f>LN(F421/F416)</f>
        <v>7.1841693064776115E-4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-1.404686146846745E-2</v>
      </c>
      <c r="Q416" s="10">
        <f>[1]SPX_20260414_MULT!P416</f>
        <v>-6.2572340221418669E-3</v>
      </c>
      <c r="R416" s="10">
        <f>LN(F1176/F1171)</f>
        <v>-1.4146452353225362E-2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27.52</v>
      </c>
      <c r="C417" s="5">
        <v>27.72</v>
      </c>
      <c r="D417" s="5">
        <v>27.29</v>
      </c>
      <c r="E417" s="5">
        <v>27.57</v>
      </c>
      <c r="F417" s="5">
        <v>24.607099999999999</v>
      </c>
      <c r="G417" s="7">
        <v>4353500</v>
      </c>
      <c r="I417" s="4">
        <f>A422</f>
        <v>44904</v>
      </c>
      <c r="J417" s="10">
        <f>(F422-F417)/F417</f>
        <v>-6.5265715992538229E-3</v>
      </c>
      <c r="K417" s="10">
        <f>[1]SPX_20260414_MULT!J417</f>
        <v>-3.3725495493282881E-2</v>
      </c>
      <c r="L417" s="10">
        <f>LN(F422/F417)</f>
        <v>-6.5479627925753309E-3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1.2343408634501205E-2</v>
      </c>
      <c r="Q417" s="10">
        <f>[1]SPX_20260414_MULT!P417</f>
        <v>-4.3812711365104721E-3</v>
      </c>
      <c r="R417" s="10">
        <f>LN(F1177/F1172)</f>
        <v>1.2267849898989644E-2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27.28</v>
      </c>
      <c r="C418" s="5">
        <v>27.58</v>
      </c>
      <c r="D418" s="5">
        <v>27.18</v>
      </c>
      <c r="E418" s="5">
        <v>27.51</v>
      </c>
      <c r="F418" s="5">
        <v>24.553599999999999</v>
      </c>
      <c r="G418" s="7">
        <v>3504200</v>
      </c>
      <c r="I418" s="4">
        <f>A423</f>
        <v>44907</v>
      </c>
      <c r="J418" s="10">
        <f>(F423-F418)/F418</f>
        <v>2.0717939528215865E-2</v>
      </c>
      <c r="K418" s="10">
        <f>[1]SPX_20260414_MULT!J418</f>
        <v>-2.0706004223574096E-3</v>
      </c>
      <c r="L418" s="10">
        <f>LN(F423/F418)</f>
        <v>2.050624198386277E-2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-2.4204550455490022E-4</v>
      </c>
      <c r="Q418" s="10">
        <f>[1]SPX_20260414_MULT!P418</f>
        <v>-5.8840353063754937E-3</v>
      </c>
      <c r="R418" s="10">
        <f>LN(F1178/F1173)</f>
        <v>-2.4207480229569036E-4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27.57</v>
      </c>
      <c r="C419" s="5">
        <v>27.86</v>
      </c>
      <c r="D419" s="5">
        <v>27.38</v>
      </c>
      <c r="E419" s="5">
        <v>27.84</v>
      </c>
      <c r="F419" s="5">
        <v>24.848099999999999</v>
      </c>
      <c r="G419" s="7">
        <v>3290200</v>
      </c>
      <c r="I419" s="4">
        <f>A424</f>
        <v>44908</v>
      </c>
      <c r="J419" s="10">
        <f>(F424-F419)/F419</f>
        <v>3.2316354167924773E-3</v>
      </c>
      <c r="K419" s="10">
        <f>[1]SPX_20260414_MULT!J419</f>
        <v>1.988955308708374E-2</v>
      </c>
      <c r="L419" s="10">
        <f>LN(F424/F419)</f>
        <v>3.2264249056892127E-3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-1.9366162656155161E-3</v>
      </c>
      <c r="Q419" s="10">
        <f>[1]SPX_20260414_MULT!P419</f>
        <v>-2.3995596601102516E-2</v>
      </c>
      <c r="R419" s="10">
        <f>LN(F1179/F1174)</f>
        <v>-1.9384939314994296E-3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27.78</v>
      </c>
      <c r="C420" s="5">
        <v>27.89</v>
      </c>
      <c r="D420" s="5">
        <v>27.51</v>
      </c>
      <c r="E420" s="5">
        <v>27.67</v>
      </c>
      <c r="F420" s="5">
        <v>24.696400000000001</v>
      </c>
      <c r="G420" s="7">
        <v>5748800</v>
      </c>
      <c r="I420" s="4">
        <f>A425</f>
        <v>44909</v>
      </c>
      <c r="J420" s="10">
        <f>(F425-F420)/F420</f>
        <v>5.4177936865292429E-3</v>
      </c>
      <c r="K420" s="10">
        <f>[1]SPX_20260414_MULT!J420</f>
        <v>1.5607892778904838E-2</v>
      </c>
      <c r="L420" s="10">
        <f>LN(F425/F420)</f>
        <v>5.4031702364269931E-3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-4.3161166615226024E-3</v>
      </c>
      <c r="Q420" s="10">
        <f>[1]SPX_20260414_MULT!P420</f>
        <v>-1.829302999565283E-2</v>
      </c>
      <c r="R420" s="10">
        <f>LN(F1180/F1175)</f>
        <v>-4.3254579815485833E-3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27.64</v>
      </c>
      <c r="C421" s="5">
        <v>27.84</v>
      </c>
      <c r="D421" s="5">
        <v>27.51</v>
      </c>
      <c r="E421" s="5">
        <v>27.77</v>
      </c>
      <c r="F421" s="5">
        <v>24.785599999999999</v>
      </c>
      <c r="G421" s="7">
        <v>4607700</v>
      </c>
      <c r="I421" s="4">
        <f>A426</f>
        <v>44910</v>
      </c>
      <c r="J421" s="10">
        <f>(F426-F421)/F421</f>
        <v>-1.188189916725838E-2</v>
      </c>
      <c r="K421" s="10">
        <f>[1]SPX_20260414_MULT!J421</f>
        <v>-1.709595787572132E-2</v>
      </c>
      <c r="L421" s="10">
        <f>LN(F426/F421)</f>
        <v>-1.1953053122227256E-2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-1.0625908327991436E-2</v>
      </c>
      <c r="Q421" s="10">
        <f>[1]SPX_20260414_MULT!P421</f>
        <v>1.0384318200186275E-3</v>
      </c>
      <c r="R421" s="10">
        <f>LN(F1181/F1176)</f>
        <v>-1.068276642990121E-2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27.65</v>
      </c>
      <c r="C422" s="5">
        <v>27.8</v>
      </c>
      <c r="D422" s="5">
        <v>27.33</v>
      </c>
      <c r="E422" s="5">
        <v>27.39</v>
      </c>
      <c r="F422" s="5">
        <v>24.4465</v>
      </c>
      <c r="G422" s="7">
        <v>4220800</v>
      </c>
      <c r="I422" s="4">
        <f>A427</f>
        <v>44911</v>
      </c>
      <c r="J422" s="10">
        <f>(F427-F422)/F422</f>
        <v>-7.3057492892642881E-3</v>
      </c>
      <c r="K422" s="10">
        <f>[1]SPX_20260414_MULT!J422</f>
        <v>-2.0846944648126135E-2</v>
      </c>
      <c r="L422" s="10">
        <f>LN(F427/F422)</f>
        <v>-7.3325669709406556E-3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-9.085338235685839E-3</v>
      </c>
      <c r="Q422" s="10">
        <f>[1]SPX_20260414_MULT!P422</f>
        <v>9.0926884605961218E-3</v>
      </c>
      <c r="R422" s="10">
        <f>LN(F1182/F1177)</f>
        <v>-9.1268616150889034E-3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27.57</v>
      </c>
      <c r="C423" s="5">
        <v>28.08</v>
      </c>
      <c r="D423" s="5">
        <v>27.35</v>
      </c>
      <c r="E423" s="5">
        <v>28.08</v>
      </c>
      <c r="F423" s="5">
        <v>25.0623</v>
      </c>
      <c r="G423" s="7">
        <v>4715100</v>
      </c>
      <c r="I423" s="4">
        <f>A428</f>
        <v>44914</v>
      </c>
      <c r="J423" s="10">
        <f>(F428-F423)/F423</f>
        <v>-3.668059196482365E-2</v>
      </c>
      <c r="K423" s="10">
        <f>[1]SPX_20260414_MULT!J423</f>
        <v>-4.3327301347998753E-2</v>
      </c>
      <c r="L423" s="10">
        <f>LN(F428/F423)</f>
        <v>-3.7370241975054702E-2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4.1035423009671869E-3</v>
      </c>
      <c r="Q423" s="10">
        <f>[1]SPX_20260414_MULT!P423</f>
        <v>1.6106766979696888E-2</v>
      </c>
      <c r="R423" s="10">
        <f>LN(F1183/F1178)</f>
        <v>4.0951457338669461E-3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28.46</v>
      </c>
      <c r="C424" s="5">
        <v>28.58</v>
      </c>
      <c r="D424" s="5">
        <v>27.72</v>
      </c>
      <c r="E424" s="5">
        <v>27.93</v>
      </c>
      <c r="F424" s="5">
        <v>24.9284</v>
      </c>
      <c r="G424" s="7">
        <v>4109800</v>
      </c>
      <c r="I424" s="4">
        <f>A429</f>
        <v>44915</v>
      </c>
      <c r="J424" s="10">
        <f>(F429-F424)/F424</f>
        <v>-3.0792188828805765E-2</v>
      </c>
      <c r="K424" s="10">
        <f>[1]SPX_20260414_MULT!J424</f>
        <v>-4.9265434783263042E-2</v>
      </c>
      <c r="L424" s="10">
        <f>LN(F429/F424)</f>
        <v>-3.1276230671506228E-2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1.5274919069210038E-2</v>
      </c>
      <c r="Q424" s="10">
        <f>[1]SPX_20260414_MULT!P424</f>
        <v>3.1335533321464826E-2</v>
      </c>
      <c r="R424" s="10">
        <f>LN(F1184/F1179)</f>
        <v>1.5159432044648133E-2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28.01</v>
      </c>
      <c r="C425" s="5">
        <v>28.36</v>
      </c>
      <c r="D425" s="5">
        <v>27.69</v>
      </c>
      <c r="E425" s="5">
        <v>27.82</v>
      </c>
      <c r="F425" s="5">
        <v>24.830200000000001</v>
      </c>
      <c r="G425" s="7">
        <v>3473800</v>
      </c>
      <c r="I425" s="4">
        <f>A430</f>
        <v>44916</v>
      </c>
      <c r="J425" s="10">
        <f>(F430-F425)/F425</f>
        <v>-9.7018952726921192E-3</v>
      </c>
      <c r="K425" s="10">
        <f>[1]SPX_20260414_MULT!J425</f>
        <v>-2.9254276772466881E-2</v>
      </c>
      <c r="L425" s="10">
        <f>LN(F430/F425)</f>
        <v>-9.7492652936216114E-3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1.8304791344667736E-2</v>
      </c>
      <c r="Q425" s="10">
        <f>[1]SPX_20260414_MULT!P425</f>
        <v>1.3964430463091712E-2</v>
      </c>
      <c r="R425" s="10">
        <f>LN(F1185/F1181)</f>
        <v>1.8139275423210765E-2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27.68</v>
      </c>
      <c r="C426" s="5">
        <v>27.77</v>
      </c>
      <c r="D426" s="5">
        <v>27.27</v>
      </c>
      <c r="E426" s="5">
        <v>27.44</v>
      </c>
      <c r="F426" s="5">
        <v>24.491099999999999</v>
      </c>
      <c r="G426" s="7">
        <v>4250500</v>
      </c>
      <c r="I426" s="4">
        <f>A431</f>
        <v>44917</v>
      </c>
      <c r="J426" s="10">
        <f>(F431-F426)/F426</f>
        <v>-7.3087774742665356E-4</v>
      </c>
      <c r="K426" s="10">
        <f>[1]SPX_20260414_MULT!J426</f>
        <v>-1.8830802797920779E-2</v>
      </c>
      <c r="L426" s="10">
        <f>LN(F431/F426)</f>
        <v>-7.3114496877950798E-4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1.1581180703572546E-2</v>
      </c>
      <c r="Q426" s="10">
        <f>[1]SPX_20260414_MULT!P426</f>
        <v>3.961625183386901E-3</v>
      </c>
      <c r="R426" s="10">
        <f>LN(F1186/F1182)</f>
        <v>1.1514632144750622E-2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27.17</v>
      </c>
      <c r="C427" s="5">
        <v>27.23</v>
      </c>
      <c r="D427" s="5">
        <v>26.59</v>
      </c>
      <c r="E427" s="5">
        <v>27.19</v>
      </c>
      <c r="F427" s="5">
        <v>24.267900000000001</v>
      </c>
      <c r="G427" s="7">
        <v>6488300</v>
      </c>
      <c r="I427" s="4">
        <f>A432</f>
        <v>44918</v>
      </c>
      <c r="J427" s="10">
        <f>(F432-F427)/F427</f>
        <v>1.912814870672774E-2</v>
      </c>
      <c r="K427" s="10">
        <f>[1]SPX_20260414_MULT!J427</f>
        <v>-1.9572417438338549E-3</v>
      </c>
      <c r="L427" s="10">
        <f>LN(F432/F427)</f>
        <v>1.8947505613952406E-2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1.0816063595823574E-2</v>
      </c>
      <c r="Q427" s="10">
        <f>[1]SPX_20260414_MULT!P427</f>
        <v>-1.9609568452875958E-3</v>
      </c>
      <c r="R427" s="10">
        <f>LN(F1187/F1183)</f>
        <v>1.0757988368253488E-2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27.21</v>
      </c>
      <c r="C428" s="5">
        <v>27.35</v>
      </c>
      <c r="D428" s="5">
        <v>26.97</v>
      </c>
      <c r="E428" s="5">
        <v>27.05</v>
      </c>
      <c r="F428" s="5">
        <v>24.143000000000001</v>
      </c>
      <c r="G428" s="7">
        <v>3204700</v>
      </c>
      <c r="I428" s="4">
        <f>A433</f>
        <v>44922</v>
      </c>
      <c r="J428" s="10">
        <f>(F433-F429)/F429</f>
        <v>2.6969305652130807E-2</v>
      </c>
      <c r="K428" s="10">
        <f>[1]SPX_20260414_MULT!J428</f>
        <v>1.9965092814955383E-3</v>
      </c>
      <c r="L428" s="10">
        <f>LN(F433/F429)</f>
        <v>2.6612043111401362E-2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-2.8667713380928469E-3</v>
      </c>
      <c r="Q428" s="10">
        <f>[1]SPX_20260414_MULT!P428</f>
        <v>-1.2485455600737286E-2</v>
      </c>
      <c r="R428" s="10">
        <f>LN(F1188/F1184)</f>
        <v>-2.8708883973729924E-3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27</v>
      </c>
      <c r="C429" s="5">
        <v>27.29</v>
      </c>
      <c r="D429" s="5">
        <v>26.91</v>
      </c>
      <c r="E429" s="5">
        <v>27.07</v>
      </c>
      <c r="F429" s="5">
        <v>24.160799999999998</v>
      </c>
      <c r="G429" s="7">
        <v>4109600</v>
      </c>
      <c r="I429" s="4">
        <f>A434</f>
        <v>44923</v>
      </c>
      <c r="J429" s="10">
        <f>(F434-F430)/F430</f>
        <v>0</v>
      </c>
      <c r="K429" s="10">
        <f>[1]SPX_20260414_MULT!J429</f>
        <v>-2.4551083026966604E-2</v>
      </c>
      <c r="L429" s="10">
        <f>LN(F434/F430)</f>
        <v>0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1.0546970811871482E-2</v>
      </c>
      <c r="Q429" s="10">
        <f>[1]SPX_20260414_MULT!P429</f>
        <v>-1.0313177463487174E-2</v>
      </c>
      <c r="R429" s="10">
        <f>LN(F1189/F1185)</f>
        <v>1.0491739524318699E-2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27.18</v>
      </c>
      <c r="C430" s="5">
        <v>27.55</v>
      </c>
      <c r="D430" s="5">
        <v>27.18</v>
      </c>
      <c r="E430" s="5">
        <v>27.55</v>
      </c>
      <c r="F430" s="5">
        <v>24.589300000000001</v>
      </c>
      <c r="G430" s="7">
        <v>2790200</v>
      </c>
      <c r="I430" s="4">
        <f>A435</f>
        <v>44924</v>
      </c>
      <c r="J430" s="10">
        <f>(F435-F431)/F431</f>
        <v>1.5318797705244932E-2</v>
      </c>
      <c r="K430" s="10">
        <f>[1]SPX_20260414_MULT!J430</f>
        <v>7.0348919664108764E-3</v>
      </c>
      <c r="L430" s="10">
        <f>LN(F435/F431)</f>
        <v>1.5202649588048555E-2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-8.5852361966896155E-3</v>
      </c>
      <c r="Q430" s="10">
        <f>[1]SPX_20260414_MULT!P430</f>
        <v>-5.3439600870018372E-4</v>
      </c>
      <c r="R430" s="10">
        <f>LN(F1190/F1186)</f>
        <v>-8.6223016331245586E-3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27.48</v>
      </c>
      <c r="C431" s="5">
        <v>27.48</v>
      </c>
      <c r="D431" s="5">
        <v>26.92</v>
      </c>
      <c r="E431" s="5">
        <v>27.42</v>
      </c>
      <c r="F431" s="5">
        <v>24.473199999999999</v>
      </c>
      <c r="G431" s="7">
        <v>2005500</v>
      </c>
      <c r="I431" s="4">
        <f>A436</f>
        <v>44925</v>
      </c>
      <c r="J431" s="10">
        <f>(F436-F432)/F432</f>
        <v>-1.0468176984566639E-2</v>
      </c>
      <c r="K431" s="10">
        <f>[1]SPX_20260414_MULT!J431</f>
        <v>-1.3837058332065813E-3</v>
      </c>
      <c r="L431" s="10">
        <f>LN(F436/F432)</f>
        <v>-1.0523353753848004E-2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-4.0406328156246578E-3</v>
      </c>
      <c r="Q431" s="10">
        <f>[1]SPX_20260414_MULT!P431</f>
        <v>7.0443602007946339E-3</v>
      </c>
      <c r="R431" s="10">
        <f>LN(F1191/F1187)</f>
        <v>-4.048818229341348E-3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27.33</v>
      </c>
      <c r="C432" s="5">
        <v>27.71</v>
      </c>
      <c r="D432" s="5">
        <v>27.33</v>
      </c>
      <c r="E432" s="5">
        <v>27.71</v>
      </c>
      <c r="F432" s="5">
        <v>24.732099999999999</v>
      </c>
      <c r="G432" s="7">
        <v>1588400</v>
      </c>
      <c r="I432" s="4">
        <f>A437</f>
        <v>44929</v>
      </c>
      <c r="J432" s="10">
        <f>(F437-F433)/F433</f>
        <v>-1.2949170576002355E-2</v>
      </c>
      <c r="K432" s="10">
        <f>[1]SPX_20260414_MULT!J432</f>
        <v>-1.3344910883331918E-3</v>
      </c>
      <c r="L432" s="10">
        <f>LN(F437/F433)</f>
        <v>-1.3033741964853381E-2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-5.2672185398327633E-3</v>
      </c>
      <c r="Q432" s="10">
        <f>[1]SPX_20260414_MULT!P432</f>
        <v>1.101894675334158E-2</v>
      </c>
      <c r="R432" s="10">
        <f>LN(F1192/F1188)</f>
        <v>-5.2811392391663332E-3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27.74</v>
      </c>
      <c r="C433" s="5">
        <v>27.88</v>
      </c>
      <c r="D433" s="5">
        <v>27.55</v>
      </c>
      <c r="E433" s="5">
        <v>27.8</v>
      </c>
      <c r="F433" s="5">
        <v>24.8124</v>
      </c>
      <c r="G433" s="7">
        <v>1994900</v>
      </c>
      <c r="I433" s="4">
        <f>A438</f>
        <v>44930</v>
      </c>
      <c r="J433" s="10">
        <f>(F438-F434)/F434</f>
        <v>8.3450931909406865E-3</v>
      </c>
      <c r="K433" s="10">
        <f>[1]SPX_20260414_MULT!J433</f>
        <v>1.8436675636098351E-2</v>
      </c>
      <c r="L433" s="10">
        <f>LN(F438/F434)</f>
        <v>8.3104654153883101E-3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-5.0294537232028497E-3</v>
      </c>
      <c r="Q433" s="10">
        <f>[1]SPX_20260414_MULT!P433</f>
        <v>1.10963406617486E-2</v>
      </c>
      <c r="R433" s="10">
        <f>LN(F1193/F1188)</f>
        <v>-5.0421439935463518E-3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27.78</v>
      </c>
      <c r="C434" s="5">
        <v>28.02</v>
      </c>
      <c r="D434" s="5">
        <v>27.52</v>
      </c>
      <c r="E434" s="5">
        <v>27.55</v>
      </c>
      <c r="F434" s="5">
        <v>24.589300000000001</v>
      </c>
      <c r="G434" s="7">
        <v>1944100</v>
      </c>
      <c r="I434" s="4">
        <f>A439</f>
        <v>44931</v>
      </c>
      <c r="J434" s="10">
        <f>(F439-F435)/F435</f>
        <v>-2.5502955960415383E-2</v>
      </c>
      <c r="K434" s="10">
        <f>[1]SPX_20260414_MULT!J434</f>
        <v>-1.0698078601712551E-2</v>
      </c>
      <c r="L434" s="10">
        <f>LN(F439/F435)</f>
        <v>-2.5833793348937751E-2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-3.0832452177257273E-3</v>
      </c>
      <c r="Q434" s="10">
        <f>[1]SPX_20260414_MULT!P434</f>
        <v>1.5719190556518055E-2</v>
      </c>
      <c r="R434" s="10">
        <f>LN(F1194/F1189)</f>
        <v>-3.0880082110993877E-3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27.64</v>
      </c>
      <c r="C435" s="5">
        <v>27.92</v>
      </c>
      <c r="D435" s="5">
        <v>27.64</v>
      </c>
      <c r="E435" s="5">
        <v>27.84</v>
      </c>
      <c r="F435" s="5">
        <v>24.848099999999999</v>
      </c>
      <c r="G435" s="7">
        <v>1431600</v>
      </c>
      <c r="I435" s="4">
        <f>A440</f>
        <v>44932</v>
      </c>
      <c r="J435" s="10">
        <f>(F440-F436)/F436</f>
        <v>6.9300295833811124E-3</v>
      </c>
      <c r="K435" s="10">
        <f>[1]SPX_20260414_MULT!J435</f>
        <v>1.4475869253809124E-2</v>
      </c>
      <c r="L435" s="10">
        <f>LN(F440/F436)</f>
        <v>6.90612729387843E-3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1.9724735983933598E-2</v>
      </c>
      <c r="Q435" s="10">
        <f>[1]SPX_20260414_MULT!P435</f>
        <v>1.0898240693656058E-2</v>
      </c>
      <c r="R435" s="10">
        <f>LN(F1195/F1190)</f>
        <v>1.9532724193195971E-2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27.82</v>
      </c>
      <c r="C436" s="5">
        <v>27.87</v>
      </c>
      <c r="D436" s="5">
        <v>27.23</v>
      </c>
      <c r="E436" s="5">
        <v>27.42</v>
      </c>
      <c r="F436" s="5">
        <v>24.473199999999999</v>
      </c>
      <c r="G436" s="7">
        <v>2526900</v>
      </c>
      <c r="I436" s="4">
        <f>A441</f>
        <v>44935</v>
      </c>
      <c r="J436" s="10">
        <f>(F441-F436)/F436</f>
        <v>1.6777536243727929E-2</v>
      </c>
      <c r="K436" s="10">
        <f>[1]SPX_20260414_MULT!J436</f>
        <v>1.3697122021096469E-2</v>
      </c>
      <c r="L436" s="10">
        <f>LN(F441/F436)</f>
        <v>1.6638348048479839E-2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1.3608091794744009E-2</v>
      </c>
      <c r="Q436" s="10">
        <f>[1]SPX_20260414_MULT!P436</f>
        <v>2.7243903434326648E-3</v>
      </c>
      <c r="R436" s="10">
        <f>LN(F1196/F1191)</f>
        <v>1.3516333215838972E-2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27.5</v>
      </c>
      <c r="C437" s="5">
        <v>27.58</v>
      </c>
      <c r="D437" s="5">
        <v>26.99</v>
      </c>
      <c r="E437" s="5">
        <v>27.44</v>
      </c>
      <c r="F437" s="5">
        <v>24.491099999999999</v>
      </c>
      <c r="G437" s="7">
        <v>2385500</v>
      </c>
      <c r="I437" s="4">
        <f>A442</f>
        <v>44936</v>
      </c>
      <c r="J437" s="10">
        <f>(F442-F437)/F437</f>
        <v>4.3730171368374258E-3</v>
      </c>
      <c r="K437" s="10">
        <f>[1]SPX_20260414_MULT!J437</f>
        <v>2.487097817734123E-2</v>
      </c>
      <c r="L437" s="10">
        <f>LN(F442/F437)</f>
        <v>4.3634832817670772E-3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4.2609652171580061E-2</v>
      </c>
      <c r="Q437" s="10">
        <f>[1]SPX_20260414_MULT!P437</f>
        <v>8.1923958718726434E-4</v>
      </c>
      <c r="R437" s="10">
        <f>LN(F1197/F1192)</f>
        <v>4.1726851098752592E-2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27.59</v>
      </c>
      <c r="C438" s="5">
        <v>28</v>
      </c>
      <c r="D438" s="5">
        <v>27.57</v>
      </c>
      <c r="E438" s="5">
        <v>27.78</v>
      </c>
      <c r="F438" s="5">
        <v>24.794499999999999</v>
      </c>
      <c r="G438" s="7">
        <v>2655000</v>
      </c>
      <c r="I438" s="4">
        <f>A443</f>
        <v>44937</v>
      </c>
      <c r="J438" s="10">
        <f>(F443-F438)/F438</f>
        <v>5.4003912157938481E-3</v>
      </c>
      <c r="K438" s="10">
        <f>[1]SPX_20260414_MULT!J438</f>
        <v>3.027277658533549E-2</v>
      </c>
      <c r="L438" s="10">
        <f>LN(F443/F438)</f>
        <v>5.3858613908372372E-3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4.7654346877217361E-2</v>
      </c>
      <c r="Q438" s="10">
        <f>[1]SPX_20260414_MULT!P438</f>
        <v>3.3244720044614449E-3</v>
      </c>
      <c r="R438" s="10">
        <f>LN(F1198/F1193)</f>
        <v>4.6553709813672295E-2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27.49</v>
      </c>
      <c r="C439" s="5">
        <v>27.6</v>
      </c>
      <c r="D439" s="5">
        <v>27.09</v>
      </c>
      <c r="E439" s="5">
        <v>27.13</v>
      </c>
      <c r="F439" s="5">
        <v>24.214400000000001</v>
      </c>
      <c r="G439" s="7">
        <v>2678400</v>
      </c>
      <c r="I439" s="4">
        <f>A444</f>
        <v>44938</v>
      </c>
      <c r="J439" s="10">
        <f>(F444-F439)/F439</f>
        <v>2.8379807056957723E-2</v>
      </c>
      <c r="K439" s="10">
        <f>[1]SPX_20260414_MULT!J439</f>
        <v>4.5973003703342716E-2</v>
      </c>
      <c r="L439" s="10">
        <f>LN(F444/F439)</f>
        <v>2.7984560916314391E-2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4.5205707301904194E-2</v>
      </c>
      <c r="Q439" s="10">
        <f>[1]SPX_20260414_MULT!P439</f>
        <v>-3.7710228061756056E-3</v>
      </c>
      <c r="R439" s="10">
        <f>LN(F1199/F1194)</f>
        <v>4.4213715137265096E-2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27.42</v>
      </c>
      <c r="C440" s="5">
        <v>27.8</v>
      </c>
      <c r="D440" s="5">
        <v>27.37</v>
      </c>
      <c r="E440" s="5">
        <v>27.61</v>
      </c>
      <c r="F440" s="5">
        <v>24.642800000000001</v>
      </c>
      <c r="G440" s="7">
        <v>3376400</v>
      </c>
      <c r="I440" s="4">
        <f>A445</f>
        <v>44939</v>
      </c>
      <c r="J440" s="10">
        <f>(F445-F440)/F440</f>
        <v>6.5211745418539491E-3</v>
      </c>
      <c r="K440" s="10">
        <f>[1]SPX_20260414_MULT!J440</f>
        <v>2.6702916841170932E-2</v>
      </c>
      <c r="L440" s="10">
        <f>LN(F445/F440)</f>
        <v>6.5000036725964888E-3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2.2380436391062134E-2</v>
      </c>
      <c r="Q440" s="10">
        <f>[1]SPX_20260414_MULT!P440</f>
        <v>-2.3964176607277766E-2</v>
      </c>
      <c r="R440" s="10">
        <f>LN(F1200/F1196)</f>
        <v>2.2133669472789379E-2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27.59</v>
      </c>
      <c r="C441" s="5">
        <v>28.08</v>
      </c>
      <c r="D441" s="5">
        <v>27.53</v>
      </c>
      <c r="E441" s="5">
        <v>27.88</v>
      </c>
      <c r="F441" s="5">
        <v>24.883800000000001</v>
      </c>
      <c r="G441" s="7">
        <v>6113400</v>
      </c>
      <c r="I441" s="4">
        <f>A446</f>
        <v>44943</v>
      </c>
      <c r="J441" s="10">
        <f>(F446-F442)/F442</f>
        <v>2.1749558910815919E-3</v>
      </c>
      <c r="K441" s="10">
        <f>[1]SPX_20260414_MULT!J441</f>
        <v>1.8299419531798124E-2</v>
      </c>
      <c r="L441" s="10">
        <f>LN(F446/F442)</f>
        <v>2.1725940984273786E-3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1.1081453478715369E-2</v>
      </c>
      <c r="Q441" s="10">
        <f>[1]SPX_20260414_MULT!P441</f>
        <v>-7.3600322328409816E-3</v>
      </c>
      <c r="R441" s="10">
        <f>LN(F1201/F1197)</f>
        <v>1.1020504032054094E-2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27.83</v>
      </c>
      <c r="C442" s="5">
        <v>27.86</v>
      </c>
      <c r="D442" s="5">
        <v>27.23</v>
      </c>
      <c r="E442" s="5">
        <v>27.56</v>
      </c>
      <c r="F442" s="5">
        <v>24.598199999999999</v>
      </c>
      <c r="G442" s="7">
        <v>5888600</v>
      </c>
      <c r="I442" s="4">
        <f>A447</f>
        <v>44944</v>
      </c>
      <c r="J442" s="10">
        <f>(F447-F443)/F443</f>
        <v>-3.1863256366232884E-2</v>
      </c>
      <c r="K442" s="10">
        <f>[1]SPX_20260414_MULT!J442</f>
        <v>-1.0265491817445748E-2</v>
      </c>
      <c r="L442" s="10">
        <f>LN(F447/F443)</f>
        <v>-3.2381937597921087E-2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-2.3042439984905319E-4</v>
      </c>
      <c r="Q442" s="10">
        <f>[1]SPX_20260414_MULT!P442</f>
        <v>-4.4812777798369837E-3</v>
      </c>
      <c r="R442" s="10">
        <f>LN(F1202/F1198)</f>
        <v>-2.3045095162999181E-4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27.61</v>
      </c>
      <c r="C443" s="5">
        <v>28.12</v>
      </c>
      <c r="D443" s="5">
        <v>27.61</v>
      </c>
      <c r="E443" s="5">
        <v>27.93</v>
      </c>
      <c r="F443" s="5">
        <v>24.9284</v>
      </c>
      <c r="G443" s="7">
        <v>3715400</v>
      </c>
      <c r="I443" s="4">
        <f>A448</f>
        <v>44945</v>
      </c>
      <c r="J443" s="10">
        <f>(F448-F444)/F444</f>
        <v>-3.8350949336588745E-2</v>
      </c>
      <c r="K443" s="10">
        <f>[1]SPX_20260414_MULT!J443</f>
        <v>-2.1169019177414389E-2</v>
      </c>
      <c r="L443" s="10">
        <f>LN(F448/F444)</f>
        <v>-3.910570707678597E-2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-1.1836066329943143E-2</v>
      </c>
      <c r="Q443" s="10">
        <f>[1]SPX_20260414_MULT!P443</f>
        <v>-3.5158307701524333E-3</v>
      </c>
      <c r="R443" s="10">
        <f>LN(F1203/F1199)</f>
        <v>-1.1906670230996924E-2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27.94</v>
      </c>
      <c r="C444" s="5">
        <v>28.19</v>
      </c>
      <c r="D444" s="5">
        <v>27.83</v>
      </c>
      <c r="E444" s="5">
        <v>27.9</v>
      </c>
      <c r="F444" s="5">
        <v>24.901599999999998</v>
      </c>
      <c r="G444" s="7">
        <v>3170200</v>
      </c>
      <c r="I444" s="4">
        <f>A449</f>
        <v>44946</v>
      </c>
      <c r="J444" s="10">
        <f>(F449-F445)/F445</f>
        <v>-2.0872054347168802E-2</v>
      </c>
      <c r="K444" s="10">
        <f>[1]SPX_20260414_MULT!J444</f>
        <v>-6.6215062271290205E-3</v>
      </c>
      <c r="L444" s="10">
        <f>LN(F449/F445)</f>
        <v>-2.1092954844944771E-2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-4.5434627182361847E-4</v>
      </c>
      <c r="Q444" s="10">
        <f>[1]SPX_20260414_MULT!P444</f>
        <v>1.4726492172964583E-3</v>
      </c>
      <c r="R444" s="10">
        <f>LN(F1204/F1199)</f>
        <v>-4.5444951836527876E-4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27.71</v>
      </c>
      <c r="C445" s="5">
        <v>27.97</v>
      </c>
      <c r="D445" s="5">
        <v>27.58</v>
      </c>
      <c r="E445" s="5">
        <v>27.79</v>
      </c>
      <c r="F445" s="5">
        <v>24.8035</v>
      </c>
      <c r="G445" s="7">
        <v>2977200</v>
      </c>
      <c r="I445" s="4">
        <f>A450</f>
        <v>44949</v>
      </c>
      <c r="J445" s="10">
        <f>(F450-F445)/F445</f>
        <v>-2.5189993347713043E-2</v>
      </c>
      <c r="K445" s="10">
        <f>[1]SPX_20260414_MULT!J445</f>
        <v>5.1811785885995058E-3</v>
      </c>
      <c r="L445" s="10">
        <f>LN(F450/F445)</f>
        <v>-2.5512691944948714E-2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2.2810306308493577E-2</v>
      </c>
      <c r="Q445" s="10">
        <f>[1]SPX_20260414_MULT!P445</f>
        <v>2.6738847449246272E-2</v>
      </c>
      <c r="R445" s="10">
        <f>LN(F1205/F1200)</f>
        <v>2.2554040946986743E-2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27.95</v>
      </c>
      <c r="C446" s="5">
        <v>28.06</v>
      </c>
      <c r="D446" s="5">
        <v>27.6</v>
      </c>
      <c r="E446" s="5">
        <v>27.62</v>
      </c>
      <c r="F446" s="5">
        <v>24.651700000000002</v>
      </c>
      <c r="G446" s="7">
        <v>3625500</v>
      </c>
      <c r="I446" s="4">
        <f>A451</f>
        <v>44950</v>
      </c>
      <c r="J446" s="10">
        <f>(F451-F446)/F446</f>
        <v>-1.0859291651285768E-2</v>
      </c>
      <c r="K446" s="10">
        <f>[1]SPX_20260414_MULT!J446</f>
        <v>6.5096956379025695E-3</v>
      </c>
      <c r="L446" s="10">
        <f>LN(F451/F446)</f>
        <v>-1.0918684123692802E-2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1.2332025321141702E-2</v>
      </c>
      <c r="Q446" s="10">
        <f>[1]SPX_20260414_MULT!P446</f>
        <v>1.4894612923712896E-2</v>
      </c>
      <c r="R446" s="10">
        <f>LN(F1206/F1201)</f>
        <v>1.2256605318086757E-2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27.73</v>
      </c>
      <c r="C447" s="5">
        <v>27.73</v>
      </c>
      <c r="D447" s="5">
        <v>27.01</v>
      </c>
      <c r="E447" s="5">
        <v>27.04</v>
      </c>
      <c r="F447" s="5">
        <v>24.1341</v>
      </c>
      <c r="G447" s="7">
        <v>2557900</v>
      </c>
      <c r="I447" s="4">
        <f>A452</f>
        <v>44951</v>
      </c>
      <c r="J447" s="10">
        <f>(F452-F447)/F447</f>
        <v>1.9967597714437228E-2</v>
      </c>
      <c r="K447" s="10">
        <f>[1]SPX_20260414_MULT!J447</f>
        <v>2.2235431595031833E-2</v>
      </c>
      <c r="L447" s="10">
        <f>LN(F452/F447)</f>
        <v>1.9770859844969308E-2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2.59648044549672E-2</v>
      </c>
      <c r="Q447" s="10">
        <f>[1]SPX_20260414_MULT!P447</f>
        <v>8.0510460478488075E-3</v>
      </c>
      <c r="R447" s="10">
        <f>LN(F1207/F1202)</f>
        <v>2.5633442510064677E-2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26.98</v>
      </c>
      <c r="C448" s="5">
        <v>27.03</v>
      </c>
      <c r="D448" s="5">
        <v>26.77</v>
      </c>
      <c r="E448" s="5">
        <v>26.83</v>
      </c>
      <c r="F448" s="5">
        <v>23.9466</v>
      </c>
      <c r="G448" s="7">
        <v>2191300</v>
      </c>
      <c r="I448" s="4">
        <f>A453</f>
        <v>44952</v>
      </c>
      <c r="J448" s="10">
        <f>(F453-F448)/F448</f>
        <v>2.6463046946121831E-2</v>
      </c>
      <c r="K448" s="10">
        <f>[1]SPX_20260414_MULT!J448</f>
        <v>4.144293723936706E-2</v>
      </c>
      <c r="L448" s="10">
        <f>LN(F453/F448)</f>
        <v>2.6118957750565656E-2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2.0270364889907636E-2</v>
      </c>
      <c r="Q448" s="10">
        <f>[1]SPX_20260414_MULT!P448</f>
        <v>3.3865270509257426E-3</v>
      </c>
      <c r="R448" s="10">
        <f>LN(F1208/F1203)</f>
        <v>2.0067655790581982E-2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26.8</v>
      </c>
      <c r="C449" s="5">
        <v>27.23</v>
      </c>
      <c r="D449" s="5">
        <v>26.54</v>
      </c>
      <c r="E449" s="5">
        <v>27.21</v>
      </c>
      <c r="F449" s="5">
        <v>24.285799999999998</v>
      </c>
      <c r="G449" s="7">
        <v>8867400</v>
      </c>
      <c r="I449" s="4">
        <f>A454</f>
        <v>44953</v>
      </c>
      <c r="J449" s="10">
        <f>(F454-F449)/F449</f>
        <v>1.1393489199449956E-2</v>
      </c>
      <c r="K449" s="10">
        <f>[1]SPX_20260414_MULT!J449</f>
        <v>2.4656333628110212E-2</v>
      </c>
      <c r="L449" s="10">
        <f>LN(F454/F449)</f>
        <v>1.1329072228995353E-2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2.7319315263513986E-3</v>
      </c>
      <c r="Q449" s="10">
        <f>[1]SPX_20260414_MULT!P449</f>
        <v>3.7710838346357955E-3</v>
      </c>
      <c r="R449" s="10">
        <f>LN(F1209/F1204)</f>
        <v>2.7282065840683466E-3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27.14</v>
      </c>
      <c r="C450" s="5">
        <v>27.37</v>
      </c>
      <c r="D450" s="5">
        <v>26.92</v>
      </c>
      <c r="E450" s="5">
        <v>27.09</v>
      </c>
      <c r="F450" s="5">
        <v>24.178699999999999</v>
      </c>
      <c r="G450" s="7">
        <v>4749700</v>
      </c>
      <c r="I450" s="4">
        <f>A455</f>
        <v>44956</v>
      </c>
      <c r="J450" s="10">
        <f>(F455-F450)/F450</f>
        <v>1.6981889018020089E-2</v>
      </c>
      <c r="K450" s="10">
        <f>[1]SPX_20260414_MULT!J450</f>
        <v>-5.075115364280929E-4</v>
      </c>
      <c r="L450" s="10">
        <f>LN(F455/F450)</f>
        <v>1.6839308665986041E-2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-2.8918357565106152E-3</v>
      </c>
      <c r="Q450" s="10">
        <f>[1]SPX_20260414_MULT!P450</f>
        <v>-8.7109161047929894E-3</v>
      </c>
      <c r="R450" s="10">
        <f>LN(F1210/F1205)</f>
        <v>-2.8960251922547468E-3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26.93</v>
      </c>
      <c r="C451" s="5">
        <v>27.42</v>
      </c>
      <c r="D451" s="5">
        <v>26.86</v>
      </c>
      <c r="E451" s="5">
        <v>27.32</v>
      </c>
      <c r="F451" s="5">
        <v>24.384</v>
      </c>
      <c r="G451" s="7">
        <v>3562500</v>
      </c>
      <c r="I451" s="4">
        <f>A456</f>
        <v>44957</v>
      </c>
      <c r="J451" s="10">
        <f>(F456-F451)/F451</f>
        <v>1.5739829396325494E-2</v>
      </c>
      <c r="K451" s="10">
        <f>[1]SPX_20260414_MULT!J451</f>
        <v>1.4849599820759606E-2</v>
      </c>
      <c r="L451" s="10">
        <f>LN(F456/F451)</f>
        <v>1.5617242935077965E-2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4.5710315446942765E-5</v>
      </c>
      <c r="Q451" s="10">
        <f>[1]SPX_20260414_MULT!P451</f>
        <v>-1.3658525791907695E-2</v>
      </c>
      <c r="R451" s="10">
        <f>LN(F1211/F1206)</f>
        <v>4.5709270762344449E-5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27.08</v>
      </c>
      <c r="C452" s="5">
        <v>27.64</v>
      </c>
      <c r="D452" s="5">
        <v>27.04</v>
      </c>
      <c r="E452" s="5">
        <v>27.58</v>
      </c>
      <c r="F452" s="5">
        <v>24.616</v>
      </c>
      <c r="G452" s="7">
        <v>4197500</v>
      </c>
      <c r="I452" s="4">
        <f>A457</f>
        <v>44958</v>
      </c>
      <c r="J452" s="10">
        <f>(F457-F452)/F452</f>
        <v>1.0151933701657468E-2</v>
      </c>
      <c r="K452" s="10">
        <f>[1]SPX_20260414_MULT!J452</f>
        <v>2.5643515544467244E-2</v>
      </c>
      <c r="L452" s="10">
        <f>LN(F457/F452)</f>
        <v>1.010074894738106E-2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-9.37380870259771E-3</v>
      </c>
      <c r="Q452" s="10">
        <f>[1]SPX_20260414_MULT!P452</f>
        <v>-2.4481225438942485E-2</v>
      </c>
      <c r="R452" s="10">
        <f>LN(F1212/F1207)</f>
        <v>-9.4180193457045393E-3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27.52</v>
      </c>
      <c r="C453" s="5">
        <v>27.68</v>
      </c>
      <c r="D453" s="5">
        <v>27.36</v>
      </c>
      <c r="E453" s="5">
        <v>27.54</v>
      </c>
      <c r="F453" s="5">
        <v>24.580300000000001</v>
      </c>
      <c r="G453" s="7">
        <v>7287700</v>
      </c>
      <c r="I453" s="4">
        <f>A458</f>
        <v>44959</v>
      </c>
      <c r="J453" s="10">
        <f>(F458-F453)/F453</f>
        <v>8.3522170193202523E-3</v>
      </c>
      <c r="K453" s="10">
        <f>[1]SPX_20260414_MULT!J453</f>
        <v>2.9388489135103581E-2</v>
      </c>
      <c r="L453" s="10">
        <f>LN(F458/F453)</f>
        <v>8.3175302618016828E-3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2.5415024374175138E-3</v>
      </c>
      <c r="Q453" s="10">
        <f>[1]SPX_20260414_MULT!P453</f>
        <v>-9.6987622102451168E-4</v>
      </c>
      <c r="R453" s="10">
        <f>LN(F1213/F1208)</f>
        <v>2.5382782817421367E-3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27.57</v>
      </c>
      <c r="C454" s="5">
        <v>27.68</v>
      </c>
      <c r="D454" s="5">
        <v>27.4</v>
      </c>
      <c r="E454" s="5">
        <v>27.52</v>
      </c>
      <c r="F454" s="5">
        <v>24.5625</v>
      </c>
      <c r="G454" s="7">
        <v>2040300</v>
      </c>
      <c r="I454" s="4">
        <f>A459</f>
        <v>44960</v>
      </c>
      <c r="J454" s="10">
        <f>(F459-F454)/F454</f>
        <v>-7.6295165394402132E-3</v>
      </c>
      <c r="K454" s="10">
        <f>[1]SPX_20260414_MULT!J454</f>
        <v>1.6194307019321348E-2</v>
      </c>
      <c r="L454" s="10">
        <f>LN(F459/F454)</f>
        <v>-7.6587701898820672E-3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1.6464285960830848E-2</v>
      </c>
      <c r="Q454" s="10">
        <f>[1]SPX_20260414_MULT!P454</f>
        <v>-1.6656203115861562E-3</v>
      </c>
      <c r="R454" s="10">
        <f>LN(F1214/F1209)</f>
        <v>1.6330219146197218E-2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27.43</v>
      </c>
      <c r="C455" s="5">
        <v>27.83</v>
      </c>
      <c r="D455" s="5">
        <v>27.41</v>
      </c>
      <c r="E455" s="5">
        <v>27.55</v>
      </c>
      <c r="F455" s="5">
        <v>24.589300000000001</v>
      </c>
      <c r="G455" s="7">
        <v>2884500</v>
      </c>
      <c r="I455" s="4">
        <f>A460</f>
        <v>44963</v>
      </c>
      <c r="J455" s="10">
        <f>(F460-F455)/F455</f>
        <v>-1.0207691963578425E-3</v>
      </c>
      <c r="K455" s="10">
        <f>[1]SPX_20260414_MULT!J455</f>
        <v>2.3224350821475632E-2</v>
      </c>
      <c r="L455" s="10">
        <f>LN(F460/F455)</f>
        <v>-1.0212905360424906E-3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1.7515788702636755E-2</v>
      </c>
      <c r="Q455" s="10">
        <f>[1]SPX_20260414_MULT!P455</f>
        <v>3.4693059874540359E-3</v>
      </c>
      <c r="R455" s="10">
        <f>LN(F1215/F1210)</f>
        <v>1.7364155366691742E-2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27.7</v>
      </c>
      <c r="C456" s="5">
        <v>27.76</v>
      </c>
      <c r="D456" s="5">
        <v>27.33</v>
      </c>
      <c r="E456" s="5">
        <v>27.75</v>
      </c>
      <c r="F456" s="5">
        <v>24.767800000000001</v>
      </c>
      <c r="G456" s="7">
        <v>4564400</v>
      </c>
      <c r="I456" s="4">
        <f>A461</f>
        <v>44964</v>
      </c>
      <c r="J456" s="10">
        <f>(F461-F456)/F456</f>
        <v>-9.6738507255389218E-3</v>
      </c>
      <c r="K456" s="10">
        <f>[1]SPX_20260414_MULT!J456</f>
        <v>2.1439409766977117E-2</v>
      </c>
      <c r="L456" s="10">
        <f>LN(F461/F456)</f>
        <v>-9.7209463965885895E-3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1.4308960183564258E-2</v>
      </c>
      <c r="Q456" s="10">
        <f>[1]SPX_20260414_MULT!P456</f>
        <v>8.5358692919116491E-3</v>
      </c>
      <c r="R456" s="10">
        <f>LN(F1216/F1211)</f>
        <v>1.4207553220169778E-2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27.62</v>
      </c>
      <c r="C457" s="5">
        <v>28.08</v>
      </c>
      <c r="D457" s="5">
        <v>27.53</v>
      </c>
      <c r="E457" s="5">
        <v>27.86</v>
      </c>
      <c r="F457" s="5">
        <v>24.8659</v>
      </c>
      <c r="G457" s="7">
        <v>3763400</v>
      </c>
      <c r="I457" s="4">
        <f>A462</f>
        <v>44965</v>
      </c>
      <c r="J457" s="10">
        <f>(F462-F457)/F457</f>
        <v>-2.9522357927925454E-2</v>
      </c>
      <c r="K457" s="10">
        <f>[1]SPX_20260414_MULT!J457</f>
        <v>-3.2775702137051926E-4</v>
      </c>
      <c r="L457" s="10">
        <f>LN(F462/F457)</f>
        <v>-2.9966914173654473E-2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2.8453953019596093E-2</v>
      </c>
      <c r="Q457" s="10">
        <f>[1]SPX_20260414_MULT!P457</f>
        <v>5.054115748618946E-3</v>
      </c>
      <c r="R457" s="10">
        <f>LN(F1217/F1212)</f>
        <v>2.8056658101910867E-2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28.02</v>
      </c>
      <c r="C458" s="5">
        <v>28.11</v>
      </c>
      <c r="D458" s="5">
        <v>27.64</v>
      </c>
      <c r="E458" s="5">
        <v>27.77</v>
      </c>
      <c r="F458" s="5">
        <v>24.785599999999999</v>
      </c>
      <c r="G458" s="7">
        <v>2949200</v>
      </c>
      <c r="I458" s="4">
        <f>A463</f>
        <v>44966</v>
      </c>
      <c r="J458" s="10">
        <f>(F463-F458)/F458</f>
        <v>-4.3093570460267155E-2</v>
      </c>
      <c r="K458" s="10">
        <f>[1]SPX_20260414_MULT!J458</f>
        <v>-2.3508480080601718E-2</v>
      </c>
      <c r="L458" s="10">
        <f>LN(F463/F458)</f>
        <v>-4.4049667085066552E-2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5.1246537396121859E-2</v>
      </c>
      <c r="Q458" s="10">
        <f>[1]SPX_20260414_MULT!P458</f>
        <v>-1.3866956532953164E-2</v>
      </c>
      <c r="R458" s="10">
        <f>LN(F1218/F1213)</f>
        <v>4.9976638502803761E-2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27.62</v>
      </c>
      <c r="C459" s="5">
        <v>27.68</v>
      </c>
      <c r="D459" s="5">
        <v>26.67</v>
      </c>
      <c r="E459" s="5">
        <v>27.31</v>
      </c>
      <c r="F459" s="5">
        <v>24.3751</v>
      </c>
      <c r="G459" s="7">
        <v>3499100</v>
      </c>
      <c r="I459" s="4">
        <f>A464</f>
        <v>44967</v>
      </c>
      <c r="J459" s="10">
        <f>(F464-F459)/F459</f>
        <v>-6.6543316745366612E-3</v>
      </c>
      <c r="K459" s="10">
        <f>[1]SPX_20260414_MULT!J459</f>
        <v>-1.1125401307391678E-2</v>
      </c>
      <c r="L459" s="10">
        <f>LN(F464/F459)</f>
        <v>-6.6765704505844826E-3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4.4266222737140329E-2</v>
      </c>
      <c r="Q459" s="10">
        <f>[1]SPX_20260414_MULT!P459</f>
        <v>-1.4202333192606342E-2</v>
      </c>
      <c r="R459" s="10">
        <f>LN(F1219/F1215)</f>
        <v>4.3314459574586676E-2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27</v>
      </c>
      <c r="C460" s="5">
        <v>27.32</v>
      </c>
      <c r="D460" s="5">
        <v>26.81</v>
      </c>
      <c r="E460" s="5">
        <v>27.27</v>
      </c>
      <c r="F460" s="5">
        <v>24.5642</v>
      </c>
      <c r="G460" s="7">
        <v>1876900</v>
      </c>
      <c r="I460" s="4">
        <f>A465</f>
        <v>44970</v>
      </c>
      <c r="J460" s="10">
        <f>(F465-F460)/F460</f>
        <v>-4.7671000887470651E-3</v>
      </c>
      <c r="K460" s="10">
        <f>[1]SPX_20260414_MULT!J460</f>
        <v>6.3754291724940687E-3</v>
      </c>
      <c r="L460" s="10">
        <f>LN(F465/F460)</f>
        <v>-4.7784989511483293E-3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1.4330166126281111E-2</v>
      </c>
      <c r="Q460" s="10">
        <f>[1]SPX_20260414_MULT!P460</f>
        <v>-8.666766299738643E-3</v>
      </c>
      <c r="R460" s="10">
        <f>LN(F1220/F1216)</f>
        <v>1.4228459789941283E-2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27.12</v>
      </c>
      <c r="C461" s="5">
        <v>27.34</v>
      </c>
      <c r="D461" s="5">
        <v>26.87</v>
      </c>
      <c r="E461" s="5">
        <v>27.23</v>
      </c>
      <c r="F461" s="5">
        <v>24.528199999999998</v>
      </c>
      <c r="G461" s="7">
        <v>3001400</v>
      </c>
      <c r="I461" s="4">
        <f>A466</f>
        <v>44971</v>
      </c>
      <c r="J461" s="10">
        <f>(F466-F461)/F461</f>
        <v>-1.1015891912166368E-2</v>
      </c>
      <c r="K461" s="10">
        <f>[1]SPX_20260414_MULT!J461</f>
        <v>-6.6931075888568906E-3</v>
      </c>
      <c r="L461" s="10">
        <f>LN(F466/F461)</f>
        <v>-1.1077016156036299E-2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1.4165220819311089E-2</v>
      </c>
      <c r="Q461" s="10">
        <f>[1]SPX_20260414_MULT!P461</f>
        <v>4.2633285601521957E-3</v>
      </c>
      <c r="R461" s="10">
        <f>LN(F1221/F1217)</f>
        <v>1.4065831559781004E-2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27.25</v>
      </c>
      <c r="C462" s="5">
        <v>27.25</v>
      </c>
      <c r="D462" s="5">
        <v>26.61</v>
      </c>
      <c r="E462" s="5">
        <v>26.79</v>
      </c>
      <c r="F462" s="5">
        <v>24.131799999999998</v>
      </c>
      <c r="G462" s="7">
        <v>1810800</v>
      </c>
      <c r="I462" s="4">
        <f>A467</f>
        <v>44972</v>
      </c>
      <c r="J462" s="10">
        <f>(F467-F462)/F462</f>
        <v>7.8402771446805936E-3</v>
      </c>
      <c r="K462" s="10">
        <f>[1]SPX_20260414_MULT!J462</f>
        <v>7.2222466820688275E-3</v>
      </c>
      <c r="L462" s="10">
        <f>LN(F467/F462)</f>
        <v>7.8097018802126801E-3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2.1705486930036726E-4</v>
      </c>
      <c r="Q462" s="10">
        <f>[1]SPX_20260414_MULT!P462</f>
        <v>1.0728214932165444E-2</v>
      </c>
      <c r="R462" s="10">
        <f>LN(F1222/F1218)</f>
        <v>2.1703131630033867E-4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26.8</v>
      </c>
      <c r="C463" s="5">
        <v>26.93</v>
      </c>
      <c r="D463" s="5">
        <v>26.29</v>
      </c>
      <c r="E463" s="5">
        <v>26.33</v>
      </c>
      <c r="F463" s="5">
        <v>23.717500000000001</v>
      </c>
      <c r="G463" s="7">
        <v>3353000</v>
      </c>
      <c r="I463" s="4">
        <f>A468</f>
        <v>44973</v>
      </c>
      <c r="J463" s="10">
        <f>(F468-F463)/F463</f>
        <v>2.0887530304627387E-2</v>
      </c>
      <c r="K463" s="10">
        <f>[1]SPX_20260414_MULT!J463</f>
        <v>2.182996447384566E-3</v>
      </c>
      <c r="L463" s="10">
        <f>LN(F468/F463)</f>
        <v>2.0672376704118596E-2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-3.4511724218765027E-3</v>
      </c>
      <c r="Q463" s="10">
        <f>[1]SPX_20260414_MULT!P463</f>
        <v>2.3113819918374608E-4</v>
      </c>
      <c r="R463" s="10">
        <f>LN(F1223/F1218)</f>
        <v>-3.4571414548175364E-3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26.42</v>
      </c>
      <c r="C464" s="5">
        <v>26.93</v>
      </c>
      <c r="D464" s="5">
        <v>26.31</v>
      </c>
      <c r="E464" s="5">
        <v>26.88</v>
      </c>
      <c r="F464" s="5">
        <v>24.212900000000001</v>
      </c>
      <c r="G464" s="7">
        <v>2763000</v>
      </c>
      <c r="I464" s="4">
        <f>A469</f>
        <v>44974</v>
      </c>
      <c r="J464" s="10">
        <f>(F469-F464)/F464</f>
        <v>9.6725299323913178E-3</v>
      </c>
      <c r="K464" s="10">
        <f>[1]SPX_20260414_MULT!J464</f>
        <v>-2.779614028740079E-3</v>
      </c>
      <c r="L464" s="10">
        <f>LN(F469/F464)</f>
        <v>9.6260504902627129E-3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-6.2086378050461074E-3</v>
      </c>
      <c r="Q464" s="10">
        <f>[1]SPX_20260414_MULT!P464</f>
        <v>6.8461336374942994E-3</v>
      </c>
      <c r="R464" s="10">
        <f>LN(F1224/F1219)</f>
        <v>-6.2279915452359245E-3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26.84</v>
      </c>
      <c r="C465" s="5">
        <v>27.15</v>
      </c>
      <c r="D465" s="5">
        <v>26.84</v>
      </c>
      <c r="E465" s="5">
        <v>27.14</v>
      </c>
      <c r="F465" s="5">
        <v>24.447099999999999</v>
      </c>
      <c r="G465" s="7">
        <v>3194600</v>
      </c>
      <c r="I465" s="4">
        <f>A470</f>
        <v>44978</v>
      </c>
      <c r="J465" s="10">
        <f>(F470-F466)/F466</f>
        <v>7.4202325006186344E-4</v>
      </c>
      <c r="K465" s="10">
        <f>[1]SPX_20260414_MULT!J465</f>
        <v>-3.3555474164387346E-2</v>
      </c>
      <c r="L465" s="10">
        <f>LN(F470/F466)</f>
        <v>7.4174808691996566E-4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2.7153643328542656E-2</v>
      </c>
      <c r="Q465" s="10">
        <f>[1]SPX_20260414_MULT!P465</f>
        <v>9.4196888467503043E-3</v>
      </c>
      <c r="R465" s="10">
        <f>LN(F1225/F1220)</f>
        <v>2.6791523776858339E-2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27.11</v>
      </c>
      <c r="C466" s="5">
        <v>27.27</v>
      </c>
      <c r="D466" s="5">
        <v>26.86</v>
      </c>
      <c r="E466" s="5">
        <v>26.93</v>
      </c>
      <c r="F466" s="5">
        <v>24.257999999999999</v>
      </c>
      <c r="G466" s="7">
        <v>2086300</v>
      </c>
      <c r="I466" s="4">
        <f>A471</f>
        <v>44979</v>
      </c>
      <c r="J466" s="10">
        <f>(F471-F467)/F467</f>
        <v>2.259364335348046E-2</v>
      </c>
      <c r="K466" s="10">
        <f>[1]SPX_20260414_MULT!J466</f>
        <v>-3.7744743038269163E-2</v>
      </c>
      <c r="L466" s="10">
        <f>LN(F471/F467)</f>
        <v>2.2342187483166569E-2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1.9205133667291045E-2</v>
      </c>
      <c r="Q466" s="10">
        <f>[1]SPX_20260414_MULT!P466</f>
        <v>6.8450236473476542E-3</v>
      </c>
      <c r="R466" s="10">
        <f>LN(F1226/F1221)</f>
        <v>1.9023042780779667E-2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26.8</v>
      </c>
      <c r="C467" s="5">
        <v>27.05</v>
      </c>
      <c r="D467" s="5">
        <v>26.62</v>
      </c>
      <c r="E467" s="5">
        <v>27</v>
      </c>
      <c r="F467" s="5">
        <v>24.321000000000002</v>
      </c>
      <c r="G467" s="7">
        <v>4386600</v>
      </c>
      <c r="I467" s="4">
        <f>A472</f>
        <v>44980</v>
      </c>
      <c r="J467" s="10">
        <f>(F472-F468)/F468</f>
        <v>3.7946714354744678E-2</v>
      </c>
      <c r="K467" s="10">
        <f>[1]SPX_20260414_MULT!J467</f>
        <v>-1.9090947340020908E-2</v>
      </c>
      <c r="L467" s="10">
        <f>LN(F472/F468)</f>
        <v>3.7244448507657194E-2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2.005585779915061E-2</v>
      </c>
      <c r="Q467" s="10">
        <f>[1]SPX_20260414_MULT!P467</f>
        <v>-4.4330062314984929E-3</v>
      </c>
      <c r="R467" s="10">
        <f>LN(F1227/F1222)</f>
        <v>1.985738834495291E-2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26.76</v>
      </c>
      <c r="C468" s="5">
        <v>27.08</v>
      </c>
      <c r="D468" s="5">
        <v>26.38</v>
      </c>
      <c r="E468" s="5">
        <v>26.88</v>
      </c>
      <c r="F468" s="5">
        <v>24.212900000000001</v>
      </c>
      <c r="G468" s="7">
        <v>3271600</v>
      </c>
      <c r="I468" s="4">
        <f>A473</f>
        <v>44981</v>
      </c>
      <c r="J468" s="10">
        <f>(F473-F469)/F469</f>
        <v>2.5054096395891567E-2</v>
      </c>
      <c r="K468" s="10">
        <f>[1]SPX_20260414_MULT!J468</f>
        <v>-2.6733927745307692E-2</v>
      </c>
      <c r="L468" s="10">
        <f>LN(F473/F469)</f>
        <v>2.474538816931772E-2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1.8398119893797436E-2</v>
      </c>
      <c r="Q468" s="10">
        <f>[1]SPX_20260414_MULT!P468</f>
        <v>6.4158677927681025E-3</v>
      </c>
      <c r="R468" s="10">
        <f>LN(F1228/F1223)</f>
        <v>1.8230922122078958E-2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26.93</v>
      </c>
      <c r="C469" s="5">
        <v>27.24</v>
      </c>
      <c r="D469" s="5">
        <v>26.69</v>
      </c>
      <c r="E469" s="5">
        <v>27.14</v>
      </c>
      <c r="F469" s="5">
        <v>24.447099999999999</v>
      </c>
      <c r="G469" s="7">
        <v>4028000</v>
      </c>
      <c r="I469" s="4">
        <f>A474</f>
        <v>44984</v>
      </c>
      <c r="J469" s="10">
        <f>(F474-F469)/F469</f>
        <v>1.2897235254897332E-2</v>
      </c>
      <c r="K469" s="10">
        <f>[1]SPX_20260414_MULT!J469</f>
        <v>-2.3743064660425157E-2</v>
      </c>
      <c r="L469" s="10">
        <f>LN(F474/F469)</f>
        <v>1.2814774172776575E-2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6.8934122390582869E-3</v>
      </c>
      <c r="Q469" s="10">
        <f>[1]SPX_20260414_MULT!P469</f>
        <v>-1.0658803485561251E-2</v>
      </c>
      <c r="R469" s="10">
        <f>LN(F1229/F1224)</f>
        <v>6.8697613011439148E-3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27.03</v>
      </c>
      <c r="C470" s="5">
        <v>27.12</v>
      </c>
      <c r="D470" s="5">
        <v>26.81</v>
      </c>
      <c r="E470" s="5">
        <v>26.95</v>
      </c>
      <c r="F470" s="5">
        <v>24.276</v>
      </c>
      <c r="G470" s="7">
        <v>4805900</v>
      </c>
      <c r="I470" s="4">
        <f>A475</f>
        <v>44985</v>
      </c>
      <c r="J470" s="10">
        <f>(F475-F470)/F470</f>
        <v>1.7807711319822107E-2</v>
      </c>
      <c r="K470" s="10">
        <f>[1]SPX_20260414_MULT!J470</f>
        <v>-6.8020732086319109E-3</v>
      </c>
      <c r="L470" s="10">
        <f>LN(F475/F470)</f>
        <v>1.7651011602748477E-2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2.2136534581306822E-2</v>
      </c>
      <c r="Q470" s="10">
        <f>[1]SPX_20260414_MULT!P470</f>
        <v>-1.1032028065009252E-2</v>
      </c>
      <c r="R470" s="10">
        <f>LN(F1230/F1225)</f>
        <v>2.1895078339162023E-2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27.2</v>
      </c>
      <c r="C471" s="5">
        <v>27.9</v>
      </c>
      <c r="D471" s="5">
        <v>27.2</v>
      </c>
      <c r="E471" s="5">
        <v>27.61</v>
      </c>
      <c r="F471" s="5">
        <v>24.8705</v>
      </c>
      <c r="G471" s="7">
        <v>6279800</v>
      </c>
      <c r="I471" s="4">
        <f>A476</f>
        <v>44986</v>
      </c>
      <c r="J471" s="10">
        <f>(F476-F471)/F471</f>
        <v>-2.8250336744335674E-2</v>
      </c>
      <c r="K471" s="10">
        <f>[1]SPX_20260414_MULT!J471</f>
        <v>-9.9372596183961749E-3</v>
      </c>
      <c r="L471" s="10">
        <f>LN(F476/F471)</f>
        <v>-2.8657055783783393E-2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7.280883962662678E-3</v>
      </c>
      <c r="Q471" s="10">
        <f>[1]SPX_20260414_MULT!P471</f>
        <v>-1.1311547944401121E-2</v>
      </c>
      <c r="R471" s="10">
        <f>LN(F1231/F1226)</f>
        <v>7.2545062848474052E-3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27.88</v>
      </c>
      <c r="C472" s="5">
        <v>28.01</v>
      </c>
      <c r="D472" s="5">
        <v>27.68</v>
      </c>
      <c r="E472" s="5">
        <v>27.9</v>
      </c>
      <c r="F472" s="5">
        <v>25.131699999999999</v>
      </c>
      <c r="G472" s="7">
        <v>6508700</v>
      </c>
      <c r="I472" s="4">
        <f>A477</f>
        <v>44987</v>
      </c>
      <c r="J472" s="10">
        <f>(F477-F472)/F472</f>
        <v>-2.2581043065132842E-2</v>
      </c>
      <c r="K472" s="10">
        <f>[1]SPX_20260414_MULT!J472</f>
        <v>-7.7187261305497034E-3</v>
      </c>
      <c r="L472" s="10">
        <f>LN(F477/F472)</f>
        <v>-2.2839899066246207E-2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-1.7759623873802029E-2</v>
      </c>
      <c r="Q472" s="10">
        <f>[1]SPX_20260414_MULT!P472</f>
        <v>-2.0186411453411109E-2</v>
      </c>
      <c r="R472" s="10">
        <f>LN(F1232/F1227)</f>
        <v>-1.7919218376043003E-2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27.69</v>
      </c>
      <c r="C473" s="5">
        <v>27.95</v>
      </c>
      <c r="D473" s="5">
        <v>27.25</v>
      </c>
      <c r="E473" s="5">
        <v>27.82</v>
      </c>
      <c r="F473" s="5">
        <v>25.0596</v>
      </c>
      <c r="G473" s="7">
        <v>4552500</v>
      </c>
      <c r="I473" s="4">
        <f>A478</f>
        <v>44988</v>
      </c>
      <c r="J473" s="10">
        <f>(F478-F473)/F473</f>
        <v>-4.3097256141359213E-3</v>
      </c>
      <c r="K473" s="10">
        <f>[1]SPX_20260414_MULT!J473</f>
        <v>1.9042604104744579E-2</v>
      </c>
      <c r="L473" s="10">
        <f>LN(F478/F473)</f>
        <v>-4.3190392506817724E-3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-4.2346600509007181E-4</v>
      </c>
      <c r="Q473" s="10">
        <f>[1]SPX_20260414_MULT!P473</f>
        <v>-1.2443029222144958E-2</v>
      </c>
      <c r="R473" s="10">
        <f>LN(F1233/F1228)</f>
        <v>-4.235556921392611E-4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27.97</v>
      </c>
      <c r="C474" s="5">
        <v>28.1</v>
      </c>
      <c r="D474" s="5">
        <v>27.41</v>
      </c>
      <c r="E474" s="5">
        <v>27.49</v>
      </c>
      <c r="F474" s="5">
        <v>24.7624</v>
      </c>
      <c r="G474" s="7">
        <v>5610100</v>
      </c>
      <c r="I474" s="4">
        <f>A479</f>
        <v>44991</v>
      </c>
      <c r="J474" s="10">
        <f>(F479-F474)/F474</f>
        <v>2.5441798856330093E-3</v>
      </c>
      <c r="K474" s="10">
        <f>[1]SPX_20260414_MULT!J474</f>
        <v>1.6618762304632592E-2</v>
      </c>
      <c r="L474" s="10">
        <f>LN(F479/F474)</f>
        <v>2.5409489389005475E-3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-3.6383991043940009E-3</v>
      </c>
      <c r="Q474" s="10">
        <f>[1]SPX_20260414_MULT!P474</f>
        <v>-5.1562136298466399E-3</v>
      </c>
      <c r="R474" s="10">
        <f>LN(F1234/F1229)</f>
        <v>-3.6450341773335958E-3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27.36</v>
      </c>
      <c r="C475" s="5">
        <v>27.77</v>
      </c>
      <c r="D475" s="5">
        <v>27.14</v>
      </c>
      <c r="E475" s="5">
        <v>27.43</v>
      </c>
      <c r="F475" s="5">
        <v>24.708300000000001</v>
      </c>
      <c r="G475" s="7">
        <v>6308100</v>
      </c>
      <c r="I475" s="4">
        <f>A480</f>
        <v>44992</v>
      </c>
      <c r="J475" s="10">
        <f>(F480-F475)/F475</f>
        <v>-4.3750480607731125E-3</v>
      </c>
      <c r="K475" s="10">
        <f>[1]SPX_20260414_MULT!J475</f>
        <v>4.0855384326924796E-3</v>
      </c>
      <c r="L475" s="10">
        <f>LN(F480/F475)</f>
        <v>-4.3846465897882407E-3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-2.7333757899792404E-2</v>
      </c>
      <c r="Q475" s="10">
        <f>[1]SPX_20260414_MULT!P475</f>
        <v>-1.3640032025620528E-2</v>
      </c>
      <c r="R475" s="10">
        <f>LN(F1235/F1230)</f>
        <v>-2.7714275064998739E-2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27.21</v>
      </c>
      <c r="C476" s="5">
        <v>27.24</v>
      </c>
      <c r="D476" s="5">
        <v>26.66</v>
      </c>
      <c r="E476" s="5">
        <v>26.83</v>
      </c>
      <c r="F476" s="5">
        <v>24.167899999999999</v>
      </c>
      <c r="G476" s="7">
        <v>5771400</v>
      </c>
      <c r="I476" s="4">
        <f>A481</f>
        <v>44993</v>
      </c>
      <c r="J476" s="10">
        <f>(F481-F476)/F476</f>
        <v>3.242731060621732E-2</v>
      </c>
      <c r="K476" s="10">
        <f>[1]SPX_20260414_MULT!J476</f>
        <v>1.0279952378275829E-2</v>
      </c>
      <c r="L476" s="10">
        <f>LN(F481/F476)</f>
        <v>3.1912642024848906E-2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-7.4400337133213937E-3</v>
      </c>
      <c r="Q476" s="10">
        <f>[1]SPX_20260414_MULT!P476</f>
        <v>-2.3143992352185928E-2</v>
      </c>
      <c r="R476" s="10">
        <f>LN(F1236/F1231)</f>
        <v>-7.4678488135501596E-3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26.8</v>
      </c>
      <c r="C477" s="5">
        <v>27.31</v>
      </c>
      <c r="D477" s="5">
        <v>26.7</v>
      </c>
      <c r="E477" s="5">
        <v>27.27</v>
      </c>
      <c r="F477" s="5">
        <v>24.5642</v>
      </c>
      <c r="G477" s="7">
        <v>3269600</v>
      </c>
      <c r="I477" s="4">
        <f>A482</f>
        <v>44994</v>
      </c>
      <c r="J477" s="10">
        <f>(F482-F477)/F477</f>
        <v>4.0343263774110273E-3</v>
      </c>
      <c r="K477" s="10">
        <f>[1]SPX_20260414_MULT!J477</f>
        <v>-1.5831313101553213E-2</v>
      </c>
      <c r="L477" s="10">
        <f>LN(F482/F477)</f>
        <v>4.02621030402098E-3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2.0017023783481865E-2</v>
      </c>
      <c r="Q477" s="10">
        <f>[1]SPX_20260414_MULT!P477</f>
        <v>-1.5998483684024695E-2</v>
      </c>
      <c r="R477" s="10">
        <f>LN(F1237/F1232)</f>
        <v>1.9819317140709173E-2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27.42</v>
      </c>
      <c r="C478" s="5">
        <v>27.71</v>
      </c>
      <c r="D478" s="5">
        <v>26.99</v>
      </c>
      <c r="E478" s="5">
        <v>27.7</v>
      </c>
      <c r="F478" s="5">
        <v>24.951599999999999</v>
      </c>
      <c r="G478" s="7">
        <v>4132700</v>
      </c>
      <c r="I478" s="4">
        <f>A483</f>
        <v>44995</v>
      </c>
      <c r="J478" s="10">
        <f>(F483-F478)/F478</f>
        <v>-3.5741194953429839E-2</v>
      </c>
      <c r="K478" s="10">
        <f>[1]SPX_20260414_MULT!J478</f>
        <v>-4.5493371765490107E-2</v>
      </c>
      <c r="L478" s="10">
        <f>LN(F483/F478)</f>
        <v>-3.639555043788207E-2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9.3544328714599313E-3</v>
      </c>
      <c r="Q478" s="10">
        <f>[1]SPX_20260414_MULT!P478</f>
        <v>-1.4216026361067334E-2</v>
      </c>
      <c r="R478" s="10">
        <f>LN(F1238/F1233)</f>
        <v>9.3109511187102565E-3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27.71</v>
      </c>
      <c r="C479" s="5">
        <v>27.9</v>
      </c>
      <c r="D479" s="5">
        <v>27.35</v>
      </c>
      <c r="E479" s="5">
        <v>27.56</v>
      </c>
      <c r="F479" s="5">
        <v>24.825399999999998</v>
      </c>
      <c r="G479" s="7">
        <v>3366400</v>
      </c>
      <c r="I479" s="4">
        <f>A484</f>
        <v>44998</v>
      </c>
      <c r="J479" s="10">
        <f>(F484-F479)/F479</f>
        <v>-8.3422623603243845E-3</v>
      </c>
      <c r="K479" s="10">
        <f>[1]SPX_20260414_MULT!J479</f>
        <v>-4.7588912405059483E-2</v>
      </c>
      <c r="L479" s="10">
        <f>LN(F484/F479)</f>
        <v>-8.3772537718847621E-3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1.4816335350043152E-2</v>
      </c>
      <c r="Q479" s="10">
        <f>[1]SPX_20260414_MULT!P479</f>
        <v>-9.6427448991643003E-3</v>
      </c>
      <c r="R479" s="10">
        <f>LN(F1239/F1234)</f>
        <v>1.47076457262068E-2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27.58</v>
      </c>
      <c r="C480" s="5">
        <v>27.82</v>
      </c>
      <c r="D480" s="5">
        <v>27.21</v>
      </c>
      <c r="E480" s="5">
        <v>27.31</v>
      </c>
      <c r="F480" s="5">
        <v>24.600200000000001</v>
      </c>
      <c r="G480" s="7">
        <v>3017300</v>
      </c>
      <c r="I480" s="4">
        <f>A485</f>
        <v>44999</v>
      </c>
      <c r="J480" s="10">
        <f>(F485-F480)/F480</f>
        <v>1.6479540816741335E-2</v>
      </c>
      <c r="K480" s="10">
        <f>[1]SPX_20260414_MULT!J480</f>
        <v>-1.6827363821537825E-2</v>
      </c>
      <c r="L480" s="10">
        <f>LN(F485/F480)</f>
        <v>1.6345226797377568E-2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7.7808231097189857E-3</v>
      </c>
      <c r="Q480" s="10">
        <f>[1]SPX_20260414_MULT!P480</f>
        <v>-2.2299891446025243E-2</v>
      </c>
      <c r="R480" s="10">
        <f>LN(F1240/F1235)</f>
        <v>7.7507086150882002E-3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27.39</v>
      </c>
      <c r="C481" s="5">
        <v>27.82</v>
      </c>
      <c r="D481" s="5">
        <v>27.28</v>
      </c>
      <c r="E481" s="5">
        <v>27.7</v>
      </c>
      <c r="F481" s="5">
        <v>24.951599999999999</v>
      </c>
      <c r="G481" s="7">
        <v>3666600</v>
      </c>
      <c r="I481" s="4">
        <f>A486</f>
        <v>45000</v>
      </c>
      <c r="J481" s="10">
        <f>(F486-F481)/F481</f>
        <v>5.4144824380000216E-3</v>
      </c>
      <c r="K481" s="10">
        <f>[1]SPX_20260414_MULT!J481</f>
        <v>-2.5070102529803313E-2</v>
      </c>
      <c r="L481" s="10">
        <f>LN(F486/F481)</f>
        <v>5.3998768254663017E-3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0</v>
      </c>
      <c r="Q481" s="10">
        <f>[1]SPX_20260414_MULT!P481</f>
        <v>-9.9106346545939136E-3</v>
      </c>
      <c r="R481" s="10">
        <f>LN(F1241/F1236)</f>
        <v>0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27.78</v>
      </c>
      <c r="C482" s="5">
        <v>28</v>
      </c>
      <c r="D482" s="5">
        <v>27.31</v>
      </c>
      <c r="E482" s="5">
        <v>27.38</v>
      </c>
      <c r="F482" s="5">
        <v>24.6633</v>
      </c>
      <c r="G482" s="7">
        <v>3358800</v>
      </c>
      <c r="I482" s="4">
        <f>A487</f>
        <v>45001</v>
      </c>
      <c r="J482" s="10">
        <f>(F487-F482)/F482</f>
        <v>2.1185323942862506E-2</v>
      </c>
      <c r="K482" s="10">
        <f>[1]SPX_20260414_MULT!J482</f>
        <v>1.0708645268670186E-2</v>
      </c>
      <c r="L482" s="10">
        <f>LN(F487/F482)</f>
        <v>2.0964034898121507E-2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-5.0009661343372709E-2</v>
      </c>
      <c r="Q482" s="10">
        <f>[1]SPX_20260414_MULT!P482</f>
        <v>-1.8954508525155581E-2</v>
      </c>
      <c r="R482" s="10">
        <f>LN(F1242/F1237)</f>
        <v>-5.1303464274392821E-2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27.5</v>
      </c>
      <c r="C483" s="5">
        <v>27.58</v>
      </c>
      <c r="D483" s="5">
        <v>26.54</v>
      </c>
      <c r="E483" s="5">
        <v>26.71</v>
      </c>
      <c r="F483" s="5">
        <v>24.059799999999999</v>
      </c>
      <c r="G483" s="7">
        <v>3850800</v>
      </c>
      <c r="I483" s="4">
        <f>A488</f>
        <v>45002</v>
      </c>
      <c r="J483" s="10">
        <f>(F488-F483)/F483</f>
        <v>2.8454101862858364E-2</v>
      </c>
      <c r="K483" s="10">
        <f>[1]SPX_20260414_MULT!J483</f>
        <v>1.4255733667848443E-2</v>
      </c>
      <c r="L483" s="10">
        <f>LN(F488/F483)</f>
        <v>2.8056802827156904E-2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-4.2130901505901444E-2</v>
      </c>
      <c r="Q483" s="10">
        <f>[1]SPX_20260414_MULT!P483</f>
        <v>-1.7670277214761311E-2</v>
      </c>
      <c r="R483" s="10">
        <f>LN(F1243/F1238)</f>
        <v>-4.3044150750246743E-2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26.63</v>
      </c>
      <c r="C484" s="5">
        <v>27.96</v>
      </c>
      <c r="D484" s="5">
        <v>26.48</v>
      </c>
      <c r="E484" s="5">
        <v>27.33</v>
      </c>
      <c r="F484" s="5">
        <v>24.618300000000001</v>
      </c>
      <c r="G484" s="7">
        <v>4847100</v>
      </c>
      <c r="I484" s="4">
        <f>A489</f>
        <v>45005</v>
      </c>
      <c r="J484" s="10">
        <f>(F489-F484)/F484</f>
        <v>1.7925689426158516E-2</v>
      </c>
      <c r="K484" s="10">
        <f>[1]SPX_20260414_MULT!J484</f>
        <v>2.4848564225989089E-2</v>
      </c>
      <c r="L484" s="10">
        <f>LN(F489/F484)</f>
        <v>1.7766918829525188E-2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-3.3430780335436214E-2</v>
      </c>
      <c r="Q484" s="10">
        <f>[1]SPX_20260414_MULT!P484</f>
        <v>-2.3781650447854293E-2</v>
      </c>
      <c r="R484" s="10">
        <f>LN(F1244/F1239)</f>
        <v>-3.4002364000627741E-2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27.61</v>
      </c>
      <c r="C485" s="5">
        <v>28</v>
      </c>
      <c r="D485" s="5">
        <v>27.48</v>
      </c>
      <c r="E485" s="5">
        <v>27.76</v>
      </c>
      <c r="F485" s="5">
        <v>25.005600000000001</v>
      </c>
      <c r="G485" s="7">
        <v>4810500</v>
      </c>
      <c r="I485" s="4">
        <f>A490</f>
        <v>45006</v>
      </c>
      <c r="J485" s="10">
        <f>(F490-F485)/F485</f>
        <v>-2.8097706113830515E-2</v>
      </c>
      <c r="K485" s="10">
        <f>[1]SPX_20260414_MULT!J485</f>
        <v>2.1325316575196051E-2</v>
      </c>
      <c r="L485" s="10">
        <f>LN(F490/F485)</f>
        <v>-2.8500000267482766E-2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-2.0162012704593398E-2</v>
      </c>
      <c r="Q485" s="10">
        <f>[1]SPX_20260414_MULT!P485</f>
        <v>-4.9512127356344179E-3</v>
      </c>
      <c r="R485" s="10">
        <f>LN(F1245/F1240)</f>
        <v>-2.036804007054565E-2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27.69</v>
      </c>
      <c r="C486" s="5">
        <v>28.11</v>
      </c>
      <c r="D486" s="5">
        <v>27.42</v>
      </c>
      <c r="E486" s="5">
        <v>27.85</v>
      </c>
      <c r="F486" s="5">
        <v>25.0867</v>
      </c>
      <c r="G486" s="7">
        <v>5493600</v>
      </c>
      <c r="I486" s="4">
        <f>A491</f>
        <v>45007</v>
      </c>
      <c r="J486" s="10">
        <f>(F491-F486)/F486</f>
        <v>-5.3143697656527225E-2</v>
      </c>
      <c r="K486" s="10">
        <f>[1]SPX_20260414_MULT!J486</f>
        <v>1.1572690453648641E-2</v>
      </c>
      <c r="L486" s="10">
        <f>LN(F491/F486)</f>
        <v>-5.4607937179334529E-2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-2.6771955611399244E-2</v>
      </c>
      <c r="Q486" s="10">
        <f>[1]SPX_20260414_MULT!P486</f>
        <v>-1.9576204018284915E-2</v>
      </c>
      <c r="R486" s="10">
        <f>LN(F1246/F1241)</f>
        <v>-2.7136851812457629E-2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27.75</v>
      </c>
      <c r="C487" s="5">
        <v>28.26</v>
      </c>
      <c r="D487" s="5">
        <v>27.65</v>
      </c>
      <c r="E487" s="5">
        <v>27.96</v>
      </c>
      <c r="F487" s="5">
        <v>25.1858</v>
      </c>
      <c r="G487" s="7">
        <v>3723500</v>
      </c>
      <c r="I487" s="4">
        <f>A492</f>
        <v>45008</v>
      </c>
      <c r="J487" s="10">
        <f>(F492-F487)/F487</f>
        <v>-7.0817682980091945E-2</v>
      </c>
      <c r="K487" s="10">
        <f>[1]SPX_20260414_MULT!J487</f>
        <v>-2.9189855262760208E-3</v>
      </c>
      <c r="L487" s="10">
        <f>LN(F492/F487)</f>
        <v>-7.3450308594224051E-2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2.1102063715223815E-2</v>
      </c>
      <c r="Q487" s="10">
        <f>[1]SPX_20260414_MULT!P487</f>
        <v>-2.1152743111482693E-2</v>
      </c>
      <c r="R487" s="10">
        <f>LN(F1247/F1242)</f>
        <v>2.0882498647946227E-2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27.84</v>
      </c>
      <c r="C488" s="5">
        <v>27.96</v>
      </c>
      <c r="D488" s="5">
        <v>27.46</v>
      </c>
      <c r="E488" s="5">
        <v>27.47</v>
      </c>
      <c r="F488" s="5">
        <v>24.744399999999999</v>
      </c>
      <c r="G488" s="7">
        <v>7542600</v>
      </c>
      <c r="I488" s="4">
        <f>A493</f>
        <v>45009</v>
      </c>
      <c r="J488" s="10">
        <f>(F493-F488)/F488</f>
        <v>-2.6211991400074294E-2</v>
      </c>
      <c r="K488" s="10">
        <f>[1]SPX_20260414_MULT!J488</f>
        <v>1.3876716110664055E-2</v>
      </c>
      <c r="L488" s="10">
        <f>LN(F493/F488)</f>
        <v>-2.6561649336952074E-2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2.265258293886064E-2</v>
      </c>
      <c r="Q488" s="10">
        <f>[1]SPX_20260414_MULT!P488</f>
        <v>-3.6055280352530049E-2</v>
      </c>
      <c r="R488" s="10">
        <f>LN(F1248/F1243)</f>
        <v>2.2399823169900916E-2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27.55</v>
      </c>
      <c r="C489" s="5">
        <v>28.01</v>
      </c>
      <c r="D489" s="5">
        <v>27.49</v>
      </c>
      <c r="E489" s="5">
        <v>27.82</v>
      </c>
      <c r="F489" s="5">
        <v>25.0596</v>
      </c>
      <c r="G489" s="7">
        <v>3413200</v>
      </c>
      <c r="I489" s="4">
        <f>A494</f>
        <v>45012</v>
      </c>
      <c r="J489" s="10">
        <f>(F494-F489)/F489</f>
        <v>-2.7678015610783892E-2</v>
      </c>
      <c r="K489" s="10">
        <f>[1]SPX_20260414_MULT!J489</f>
        <v>6.5695152415492491E-3</v>
      </c>
      <c r="L489" s="10">
        <f>LN(F494/F489)</f>
        <v>-2.8068269716377974E-2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2.145362105578515E-2</v>
      </c>
      <c r="Q489" s="10">
        <f>[1]SPX_20260414_MULT!P489</f>
        <v>-4.247792539960436E-3</v>
      </c>
      <c r="R489" s="10">
        <f>LN(F1249/F1244)</f>
        <v>2.1226731460450825E-2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27.88</v>
      </c>
      <c r="C490" s="5">
        <v>27.96</v>
      </c>
      <c r="D490" s="5">
        <v>26.63</v>
      </c>
      <c r="E490" s="5">
        <v>26.98</v>
      </c>
      <c r="F490" s="5">
        <v>24.303000000000001</v>
      </c>
      <c r="G490" s="7">
        <v>4211100</v>
      </c>
      <c r="I490" s="4">
        <f>A495</f>
        <v>45013</v>
      </c>
      <c r="J490" s="10">
        <f>(F495-F490)/F490</f>
        <v>8.8960210673579634E-3</v>
      </c>
      <c r="K490" s="10">
        <f>[1]SPX_20260414_MULT!J490</f>
        <v>-7.8943605989112934E-3</v>
      </c>
      <c r="L490" s="10">
        <f>LN(F495/F490)</f>
        <v>8.8566845918870429E-3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2.6707434200671325E-2</v>
      </c>
      <c r="Q490" s="10">
        <f>[1]SPX_20260414_MULT!P490</f>
        <v>-2.5152232666640051E-3</v>
      </c>
      <c r="R490" s="10">
        <f>LN(F1250/F1245)</f>
        <v>2.6357016166023785E-2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26.85</v>
      </c>
      <c r="C491" s="5">
        <v>27.04</v>
      </c>
      <c r="D491" s="5">
        <v>26.36</v>
      </c>
      <c r="E491" s="5">
        <v>26.37</v>
      </c>
      <c r="F491" s="5">
        <v>23.753499999999999</v>
      </c>
      <c r="G491" s="7">
        <v>3620600</v>
      </c>
      <c r="I491" s="4">
        <f>A496</f>
        <v>45014</v>
      </c>
      <c r="J491" s="10">
        <f>(F496-F491)/F491</f>
        <v>4.664575746732063E-2</v>
      </c>
      <c r="K491" s="10">
        <f>[1]SPX_20260414_MULT!J491</f>
        <v>2.3073607368102971E-2</v>
      </c>
      <c r="L491" s="10">
        <f>LN(F496/F491)</f>
        <v>4.5590534110460247E-2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4.5113614470371183E-2</v>
      </c>
      <c r="Q491" s="10">
        <f>[1]SPX_20260414_MULT!P491</f>
        <v>1.6292587606525473E-2</v>
      </c>
      <c r="R491" s="10">
        <f>LN(F1251/F1246)</f>
        <v>4.4125601488184542E-2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26.31</v>
      </c>
      <c r="C492" s="5">
        <v>26.51</v>
      </c>
      <c r="D492" s="5">
        <v>25.92</v>
      </c>
      <c r="E492" s="5">
        <v>25.98</v>
      </c>
      <c r="F492" s="5">
        <v>23.402200000000001</v>
      </c>
      <c r="G492" s="7">
        <v>3592500</v>
      </c>
      <c r="I492" s="4">
        <f>A497</f>
        <v>45015</v>
      </c>
      <c r="J492" s="10">
        <f>(F497-F492)/F492</f>
        <v>7.1595832870413878E-2</v>
      </c>
      <c r="K492" s="10">
        <f>[1]SPX_20260414_MULT!J492</f>
        <v>2.5859037865434961E-2</v>
      </c>
      <c r="L492" s="10">
        <f>LN(F497/F492)</f>
        <v>6.9148969982000319E-2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1.376310578764557E-2</v>
      </c>
      <c r="Q492" s="10">
        <f>[1]SPX_20260414_MULT!P492</f>
        <v>4.2263828092544246E-2</v>
      </c>
      <c r="R492" s="10">
        <f>LN(F1252/F1248)</f>
        <v>1.3669254391189933E-2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26</v>
      </c>
      <c r="C493" s="5">
        <v>26.76</v>
      </c>
      <c r="D493" s="5">
        <v>25.98</v>
      </c>
      <c r="E493" s="5">
        <v>26.75</v>
      </c>
      <c r="F493" s="5">
        <v>24.095800000000001</v>
      </c>
      <c r="G493" s="7">
        <v>2651400</v>
      </c>
      <c r="I493" s="4">
        <f>A498</f>
        <v>45016</v>
      </c>
      <c r="J493" s="10">
        <f>(F498-F493)/F493</f>
        <v>4.5236099237211461E-2</v>
      </c>
      <c r="K493" s="10">
        <f>[1]SPX_20260414_MULT!J493</f>
        <v>3.483264878531548E-2</v>
      </c>
      <c r="L493" s="10">
        <f>LN(F498/F493)</f>
        <v>4.4242792182332187E-2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2.1216532418939067E-2</v>
      </c>
      <c r="Q493" s="10">
        <f>[1]SPX_20260414_MULT!P493</f>
        <v>1.3529881198188749E-2</v>
      </c>
      <c r="R493" s="10">
        <f>LN(F1253/F1249)</f>
        <v>2.0994595461882978E-2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26.98</v>
      </c>
      <c r="C494" s="5">
        <v>27.14</v>
      </c>
      <c r="D494" s="5">
        <v>26.79</v>
      </c>
      <c r="E494" s="5">
        <v>27.05</v>
      </c>
      <c r="F494" s="5">
        <v>24.366</v>
      </c>
      <c r="G494" s="7">
        <v>2945200</v>
      </c>
      <c r="I494" s="4">
        <f>A499</f>
        <v>45019</v>
      </c>
      <c r="J494" s="10">
        <f>(F499-F494)/F494</f>
        <v>2.6249692194040938E-2</v>
      </c>
      <c r="K494" s="10">
        <f>[1]SPX_20260414_MULT!J494</f>
        <v>3.6952530842004866E-2</v>
      </c>
      <c r="L494" s="10">
        <f>LN(F499/F494)</f>
        <v>2.5911081851730917E-2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2.5585736354274E-2</v>
      </c>
      <c r="Q494" s="10">
        <f>[1]SPX_20260414_MULT!P494</f>
        <v>3.1555925234237198E-2</v>
      </c>
      <c r="R494" s="10">
        <f>LN(F1254/F1250)</f>
        <v>2.5263899476669509E-2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26.99</v>
      </c>
      <c r="C495" s="5">
        <v>27.49</v>
      </c>
      <c r="D495" s="5">
        <v>26.92</v>
      </c>
      <c r="E495" s="5">
        <v>27.22</v>
      </c>
      <c r="F495" s="5">
        <v>24.519200000000001</v>
      </c>
      <c r="G495" s="7">
        <v>2797300</v>
      </c>
      <c r="I495" s="4">
        <f>A500</f>
        <v>45020</v>
      </c>
      <c r="J495" s="10">
        <f>(F500-F495)/F495</f>
        <v>1.9837515090215002E-2</v>
      </c>
      <c r="K495" s="10">
        <f>[1]SPX_20260414_MULT!J495</f>
        <v>3.2566433407952539E-2</v>
      </c>
      <c r="L495" s="10">
        <f>LN(F500/F495)</f>
        <v>1.9643315675595619E-2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2.0635966631563567E-2</v>
      </c>
      <c r="Q495" s="10">
        <f>[1]SPX_20260414_MULT!P495</f>
        <v>3.6758574940618113E-2</v>
      </c>
      <c r="R495" s="10">
        <f>LN(F1255/F1251)</f>
        <v>2.042592970048179E-2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27.44</v>
      </c>
      <c r="C496" s="5">
        <v>27.74</v>
      </c>
      <c r="D496" s="5">
        <v>27.43</v>
      </c>
      <c r="E496" s="5">
        <v>27.6</v>
      </c>
      <c r="F496" s="5">
        <v>24.861499999999999</v>
      </c>
      <c r="G496" s="7">
        <v>2681800</v>
      </c>
      <c r="I496" s="4">
        <f>A501</f>
        <v>45021</v>
      </c>
      <c r="J496" s="10">
        <f>(F501-F496)/F496</f>
        <v>3.9490778915190143E-2</v>
      </c>
      <c r="K496" s="10">
        <f>[1]SPX_20260414_MULT!J496</f>
        <v>1.5534446373228906E-2</v>
      </c>
      <c r="L496" s="10">
        <f>LN(F501/F496)</f>
        <v>3.8730957584127972E-2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1.1791678232328899E-2</v>
      </c>
      <c r="Q496" s="10">
        <f>[1]SPX_20260414_MULT!P496</f>
        <v>3.5578191219367526E-2</v>
      </c>
      <c r="R496" s="10">
        <f>LN(F1256/F1251)</f>
        <v>1.1722698125853416E-2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27.68</v>
      </c>
      <c r="C497" s="5">
        <v>28.03</v>
      </c>
      <c r="D497" s="5">
        <v>27.67</v>
      </c>
      <c r="E497" s="5">
        <v>27.84</v>
      </c>
      <c r="F497" s="5">
        <v>25.0777</v>
      </c>
      <c r="G497" s="7">
        <v>2893400</v>
      </c>
      <c r="I497" s="4">
        <f>A502</f>
        <v>45022</v>
      </c>
      <c r="J497" s="10">
        <f>(F502-F497)/F497</f>
        <v>3.5198602742675757E-2</v>
      </c>
      <c r="K497" s="10">
        <f>[1]SPX_20260414_MULT!J497</f>
        <v>1.3377480334216018E-2</v>
      </c>
      <c r="L497" s="10">
        <f>LN(F502/F497)</f>
        <v>3.4593295017332201E-2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1.0609117009808932E-3</v>
      </c>
      <c r="Q497" s="10">
        <f>[1]SPX_20260414_MULT!P497</f>
        <v>4.1502896452224332E-2</v>
      </c>
      <c r="R497" s="10">
        <f>LN(F1257/F1252)</f>
        <v>1.0603493318765179E-3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27.94</v>
      </c>
      <c r="C498" s="5">
        <v>28.03</v>
      </c>
      <c r="D498" s="5">
        <v>27.65</v>
      </c>
      <c r="E498" s="5">
        <v>27.96</v>
      </c>
      <c r="F498" s="5">
        <v>25.1858</v>
      </c>
      <c r="G498" s="7">
        <v>4281000</v>
      </c>
      <c r="I498" s="4">
        <f>A503</f>
        <v>45026</v>
      </c>
      <c r="J498" s="10">
        <f>(F503-F499)/F499</f>
        <v>3.3500495888920803E-2</v>
      </c>
      <c r="K498" s="10">
        <f>[1]SPX_20260414_MULT!J498</f>
        <v>-3.7337527965140087E-3</v>
      </c>
      <c r="L498" s="10">
        <f>LN(F503/F499)</f>
        <v>3.2951579954685353E-2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-9.0236583300423705E-3</v>
      </c>
      <c r="Q498" s="10">
        <f>[1]SPX_20260414_MULT!P498</f>
        <v>5.2975327338910139E-2</v>
      </c>
      <c r="R498" s="10">
        <f>LN(F1258/F1253)</f>
        <v>-9.0646181258592102E-3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27.9</v>
      </c>
      <c r="C499" s="5">
        <v>28.06</v>
      </c>
      <c r="D499" s="5">
        <v>27.62</v>
      </c>
      <c r="E499" s="5">
        <v>27.76</v>
      </c>
      <c r="F499" s="5">
        <v>25.005600000000001</v>
      </c>
      <c r="G499" s="7">
        <v>3917300</v>
      </c>
      <c r="I499" s="4">
        <f>A504</f>
        <v>45027</v>
      </c>
      <c r="J499" s="10">
        <f>(F504-F500)/F500</f>
        <v>3.1700898998624306E-2</v>
      </c>
      <c r="K499" s="10">
        <f>[1]SPX_20260414_MULT!J499</f>
        <v>2.0337998821198513E-3</v>
      </c>
      <c r="L499" s="10">
        <f>LN(F504/F500)</f>
        <v>3.1208798499818429E-2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27.8</v>
      </c>
      <c r="C500" s="5">
        <v>27.87</v>
      </c>
      <c r="D500" s="5">
        <v>27.58</v>
      </c>
      <c r="E500" s="5">
        <v>27.76</v>
      </c>
      <c r="F500" s="5">
        <v>25.005600000000001</v>
      </c>
      <c r="G500" s="7">
        <v>2604700</v>
      </c>
      <c r="I500" s="4">
        <f>A505</f>
        <v>45028</v>
      </c>
      <c r="J500" s="10">
        <f>(F505-F501)/F501</f>
        <v>-1.0447582158625648E-3</v>
      </c>
      <c r="K500" s="10">
        <f>[1]SPX_20260414_MULT!J500</f>
        <v>3.8385187644793365E-4</v>
      </c>
      <c r="L500" s="10">
        <f>LN(F505/F501)</f>
        <v>-1.0453043561502288E-3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27.85</v>
      </c>
      <c r="C501" s="5">
        <v>28.7</v>
      </c>
      <c r="D501" s="5">
        <v>27.81</v>
      </c>
      <c r="E501" s="5">
        <v>28.69</v>
      </c>
      <c r="F501" s="5">
        <v>25.843299999999999</v>
      </c>
      <c r="G501" s="7">
        <v>2992300</v>
      </c>
      <c r="I501" s="4">
        <f>A506</f>
        <v>45029</v>
      </c>
      <c r="J501" s="10">
        <f>(F506-F502)/F502</f>
        <v>-1.6656137809895118E-2</v>
      </c>
      <c r="K501" s="10">
        <f>[1]SPX_20260414_MULT!J501</f>
        <v>1.0036540625867672E-2</v>
      </c>
      <c r="L501" s="10">
        <f>LN(F506/F502)</f>
        <v>-1.6796411061733074E-2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28.79</v>
      </c>
      <c r="C502" s="5">
        <v>28.95</v>
      </c>
      <c r="D502" s="5">
        <v>28.51</v>
      </c>
      <c r="E502" s="5">
        <v>28.82</v>
      </c>
      <c r="F502" s="5">
        <v>25.9604</v>
      </c>
      <c r="G502" s="7">
        <v>3068000</v>
      </c>
      <c r="I502" s="4">
        <f>A507</f>
        <v>45030</v>
      </c>
      <c r="J502" s="10">
        <f>(F507-F502)/F502</f>
        <v>-3.3655105468328665E-2</v>
      </c>
      <c r="K502" s="10">
        <f>[1]SPX_20260414_MULT!J502</f>
        <v>7.9463924658099549E-3</v>
      </c>
      <c r="L502" s="10">
        <f>LN(F507/F502)</f>
        <v>-3.4234474814297082E-2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28.69</v>
      </c>
      <c r="C503" s="5">
        <v>28.74</v>
      </c>
      <c r="D503" s="5">
        <v>28.33</v>
      </c>
      <c r="E503" s="5">
        <v>28.69</v>
      </c>
      <c r="F503" s="5">
        <v>25.843299999999999</v>
      </c>
      <c r="G503" s="7">
        <v>2131800</v>
      </c>
      <c r="I503" s="4">
        <f>A508</f>
        <v>45033</v>
      </c>
      <c r="J503" s="10">
        <f>(F508-F503)/F503</f>
        <v>-1.3593465230833462E-2</v>
      </c>
      <c r="K503" s="10">
        <f>[1]SPX_20260414_MULT!J503</f>
        <v>1.0272273321285427E-2</v>
      </c>
      <c r="L503" s="10">
        <f>LN(F508/F503)</f>
        <v>-1.3686702286584205E-2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28.65</v>
      </c>
      <c r="C504" s="5">
        <v>28.73</v>
      </c>
      <c r="D504" s="5">
        <v>28.48</v>
      </c>
      <c r="E504" s="5">
        <v>28.64</v>
      </c>
      <c r="F504" s="5">
        <v>25.798300000000001</v>
      </c>
      <c r="G504" s="7">
        <v>2094000</v>
      </c>
      <c r="I504" s="4">
        <f>A509</f>
        <v>45034</v>
      </c>
      <c r="J504" s="10">
        <f>(F509-F504)/F504</f>
        <v>-1.5714213727261107E-2</v>
      </c>
      <c r="K504" s="10">
        <f>[1]SPX_20260414_MULT!J504</f>
        <v>1.1178114335524786E-2</v>
      </c>
      <c r="L504" s="10">
        <f>LN(F509/F504)</f>
        <v>-1.5838990893439316E-2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28.62</v>
      </c>
      <c r="C505" s="5">
        <v>28.85</v>
      </c>
      <c r="D505" s="5">
        <v>28.49</v>
      </c>
      <c r="E505" s="5">
        <v>28.66</v>
      </c>
      <c r="F505" s="5">
        <v>25.816299999999998</v>
      </c>
      <c r="G505" s="7">
        <v>3280500</v>
      </c>
      <c r="I505" s="4">
        <f>A510</f>
        <v>45035</v>
      </c>
      <c r="J505" s="10">
        <f>(F510-F505)/F505</f>
        <v>-3.8386600713502697E-3</v>
      </c>
      <c r="K505" s="10">
        <f>[1]SPX_20260414_MULT!J505</f>
        <v>1.5290998179352295E-2</v>
      </c>
      <c r="L505" s="10">
        <f>LN(F510/F505)</f>
        <v>-3.8460466359883645E-3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28.49</v>
      </c>
      <c r="C506" s="5">
        <v>28.59</v>
      </c>
      <c r="D506" s="5">
        <v>27.85</v>
      </c>
      <c r="E506" s="5">
        <v>28.34</v>
      </c>
      <c r="F506" s="5">
        <v>25.527999999999999</v>
      </c>
      <c r="G506" s="7">
        <v>4210200</v>
      </c>
      <c r="I506" s="4">
        <f>A511</f>
        <v>45036</v>
      </c>
      <c r="J506" s="10">
        <f>(F511-F506)/F506</f>
        <v>8.8216859918521223E-3</v>
      </c>
      <c r="K506" s="10">
        <f>[1]SPX_20260414_MULT!J506</f>
        <v>-3.9626935395278302E-3</v>
      </c>
      <c r="L506" s="10">
        <f>LN(F511/F506)</f>
        <v>8.7830022573570383E-3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28.1</v>
      </c>
      <c r="C507" s="5">
        <v>28.12</v>
      </c>
      <c r="D507" s="5">
        <v>27.74</v>
      </c>
      <c r="E507" s="5">
        <v>27.85</v>
      </c>
      <c r="F507" s="5">
        <v>25.0867</v>
      </c>
      <c r="G507" s="7">
        <v>2217000</v>
      </c>
      <c r="I507" s="4">
        <f>A512</f>
        <v>45037</v>
      </c>
      <c r="J507" s="10">
        <f>(F512-F507)/F507</f>
        <v>2.8365628002088784E-2</v>
      </c>
      <c r="K507" s="10">
        <f>[1]SPX_20260414_MULT!J507</f>
        <v>-9.9576084444830864E-4</v>
      </c>
      <c r="L507" s="10">
        <f>LN(F512/F507)</f>
        <v>2.7970773060386849E-2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28.01</v>
      </c>
      <c r="C508" s="5">
        <v>28.35</v>
      </c>
      <c r="D508" s="5">
        <v>27.99</v>
      </c>
      <c r="E508" s="5">
        <v>28.3</v>
      </c>
      <c r="F508" s="5">
        <v>25.492000000000001</v>
      </c>
      <c r="G508" s="7">
        <v>2494500</v>
      </c>
      <c r="I508" s="4">
        <f>A513</f>
        <v>45040</v>
      </c>
      <c r="J508" s="10">
        <f>(F513-F508)/F508</f>
        <v>8.1280401694649399E-3</v>
      </c>
      <c r="K508" s="10">
        <f>[1]SPX_20260414_MULT!J508</f>
        <v>-3.4398217164575587E-3</v>
      </c>
      <c r="L508" s="10">
        <f>LN(F513/F508)</f>
        <v>8.0951855599583917E-3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28.27</v>
      </c>
      <c r="C509" s="5">
        <v>28.38</v>
      </c>
      <c r="D509" s="5">
        <v>27.93</v>
      </c>
      <c r="E509" s="5">
        <v>28.19</v>
      </c>
      <c r="F509" s="5">
        <v>25.392900000000001</v>
      </c>
      <c r="G509" s="7">
        <v>5274300</v>
      </c>
      <c r="I509" s="4">
        <f>A514</f>
        <v>45041</v>
      </c>
      <c r="J509" s="10">
        <f>(F514-F509)/F509</f>
        <v>1.6319522386178835E-2</v>
      </c>
      <c r="K509" s="10">
        <f>[1]SPX_20260414_MULT!J509</f>
        <v>-2.0034368824190241E-2</v>
      </c>
      <c r="L509" s="10">
        <f>LN(F514/F509)</f>
        <v>1.6187790252084239E-2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28.41</v>
      </c>
      <c r="C510" s="5">
        <v>28.6</v>
      </c>
      <c r="D510" s="5">
        <v>28.24</v>
      </c>
      <c r="E510" s="5">
        <v>28.55</v>
      </c>
      <c r="F510" s="5">
        <v>25.717199999999998</v>
      </c>
      <c r="G510" s="7">
        <v>3325700</v>
      </c>
      <c r="I510" s="4">
        <f>A515</f>
        <v>45042</v>
      </c>
      <c r="J510" s="10">
        <f>(F515-F510)/F510</f>
        <v>-9.1067456799339645E-3</v>
      </c>
      <c r="K510" s="10">
        <f>[1]SPX_20260414_MULT!J510</f>
        <v>-2.3716337868153397E-2</v>
      </c>
      <c r="L510" s="10">
        <f>LN(F515/F510)</f>
        <v>-9.14846556981656E-3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28.54</v>
      </c>
      <c r="C511" s="5">
        <v>28.61</v>
      </c>
      <c r="D511" s="5">
        <v>28.24</v>
      </c>
      <c r="E511" s="5">
        <v>28.59</v>
      </c>
      <c r="F511" s="5">
        <v>25.7532</v>
      </c>
      <c r="G511" s="7">
        <v>3486300</v>
      </c>
      <c r="I511" s="4">
        <f>A516</f>
        <v>45043</v>
      </c>
      <c r="J511" s="10">
        <f>(F516-F511)/F511</f>
        <v>7.5058633490207314E-3</v>
      </c>
      <c r="K511" s="10">
        <f>[1]SPX_20260414_MULT!J511</f>
        <v>1.3463396443886234E-3</v>
      </c>
      <c r="L511" s="10">
        <f>LN(F516/F511)</f>
        <v>7.4778345230279535E-3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28.83</v>
      </c>
      <c r="C512" s="5">
        <v>28.89</v>
      </c>
      <c r="D512" s="5">
        <v>28.41</v>
      </c>
      <c r="E512" s="5">
        <v>28.64</v>
      </c>
      <c r="F512" s="5">
        <v>25.798300000000001</v>
      </c>
      <c r="G512" s="7">
        <v>5092100</v>
      </c>
      <c r="I512" s="4">
        <f>A517</f>
        <v>45044</v>
      </c>
      <c r="J512" s="10">
        <f>(F517-F512)/F512</f>
        <v>2.5738130031823033E-3</v>
      </c>
      <c r="K512" s="10">
        <f>[1]SPX_20260414_MULT!J512</f>
        <v>8.6996071145171959E-3</v>
      </c>
      <c r="L512" s="10">
        <f>LN(F517/F512)</f>
        <v>2.5705064189656453E-3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28.76</v>
      </c>
      <c r="C513" s="5">
        <v>28.78</v>
      </c>
      <c r="D513" s="5">
        <v>28.42</v>
      </c>
      <c r="E513" s="5">
        <v>28.53</v>
      </c>
      <c r="F513" s="5">
        <v>25.699200000000001</v>
      </c>
      <c r="G513" s="7">
        <v>3192500</v>
      </c>
      <c r="I513" s="4">
        <f>A518</f>
        <v>45047</v>
      </c>
      <c r="J513" s="10">
        <f>(F518-F513)/F513</f>
        <v>8.2103723073091196E-3</v>
      </c>
      <c r="K513" s="10">
        <f>[1]SPX_20260414_MULT!J513</f>
        <v>7.4522122096958524E-3</v>
      </c>
      <c r="L513" s="10">
        <f>LN(F518/F513)</f>
        <v>8.1768505596234598E-3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28.5</v>
      </c>
      <c r="C514" s="5">
        <v>28.81</v>
      </c>
      <c r="D514" s="5">
        <v>28.48</v>
      </c>
      <c r="E514" s="5">
        <v>28.65</v>
      </c>
      <c r="F514" s="5">
        <v>25.807300000000001</v>
      </c>
      <c r="G514" s="7">
        <v>2858100</v>
      </c>
      <c r="I514" s="4">
        <f>A519</f>
        <v>45048</v>
      </c>
      <c r="J514" s="10">
        <f>(F519-F514)/F514</f>
        <v>-1.7142436442402063E-2</v>
      </c>
      <c r="K514" s="10">
        <f>[1]SPX_20260414_MULT!J514</f>
        <v>1.1776659759768495E-2</v>
      </c>
      <c r="L514" s="10">
        <f>LN(F519/F514)</f>
        <v>-1.7291069071898941E-2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28.42</v>
      </c>
      <c r="C515" s="5">
        <v>28.63</v>
      </c>
      <c r="D515" s="5">
        <v>28.1</v>
      </c>
      <c r="E515" s="5">
        <v>28.29</v>
      </c>
      <c r="F515" s="5">
        <v>25.483000000000001</v>
      </c>
      <c r="G515" s="7">
        <v>4619700</v>
      </c>
      <c r="I515" s="4">
        <f>A520</f>
        <v>45049</v>
      </c>
      <c r="J515" s="10">
        <f>(F520-F515)/F515</f>
        <v>2.8528823136993718E-3</v>
      </c>
      <c r="K515" s="10">
        <f>[1]SPX_20260414_MULT!J515</f>
        <v>8.5700408531579758E-3</v>
      </c>
      <c r="L515" s="10">
        <f>LN(F520/F515)</f>
        <v>2.8488205682387895E-3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28.05</v>
      </c>
      <c r="C516" s="5">
        <v>28.56</v>
      </c>
      <c r="D516" s="5">
        <v>28.05</v>
      </c>
      <c r="E516" s="5">
        <v>28.55</v>
      </c>
      <c r="F516" s="5">
        <v>25.9465</v>
      </c>
      <c r="G516" s="7">
        <v>2940800</v>
      </c>
      <c r="I516" s="4">
        <f>A521</f>
        <v>45050</v>
      </c>
      <c r="J516" s="10">
        <f>(F521-F516)/F516</f>
        <v>-6.3052820226234315E-3</v>
      </c>
      <c r="K516" s="10">
        <f>[1]SPX_20260414_MULT!J516</f>
        <v>-1.7925955047917191E-2</v>
      </c>
      <c r="L516" s="10">
        <f>LN(F521/F516)</f>
        <v>-6.3252442692853655E-3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28.56</v>
      </c>
      <c r="C517" s="5">
        <v>28.72</v>
      </c>
      <c r="D517" s="5">
        <v>28.27</v>
      </c>
      <c r="E517" s="5">
        <v>28.46</v>
      </c>
      <c r="F517" s="5">
        <v>25.864699999999999</v>
      </c>
      <c r="G517" s="7">
        <v>3016100</v>
      </c>
      <c r="I517" s="4">
        <f>A522</f>
        <v>45051</v>
      </c>
      <c r="J517" s="10">
        <f>(F522-F517)/F517</f>
        <v>2.8107807165751431E-3</v>
      </c>
      <c r="K517" s="10">
        <f>[1]SPX_20260414_MULT!J517</f>
        <v>-7.9698187783607474E-3</v>
      </c>
      <c r="L517" s="10">
        <f>LN(F522/F517)</f>
        <v>2.8068378590673836E-3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28.43</v>
      </c>
      <c r="C518" s="5">
        <v>28.89</v>
      </c>
      <c r="D518" s="5">
        <v>28.35</v>
      </c>
      <c r="E518" s="5">
        <v>28.51</v>
      </c>
      <c r="F518" s="5">
        <v>25.9102</v>
      </c>
      <c r="G518" s="7">
        <v>3592700</v>
      </c>
      <c r="I518" s="4">
        <f>A523</f>
        <v>45054</v>
      </c>
      <c r="J518" s="10">
        <f>(F523-F518)/F518</f>
        <v>-2.1072782147571476E-3</v>
      </c>
      <c r="K518" s="10">
        <f>[1]SPX_20260414_MULT!J518</f>
        <v>-7.1379383920818452E-3</v>
      </c>
      <c r="L518" s="10">
        <f>LN(F523/F518)</f>
        <v>-2.1095016496408001E-3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28.52</v>
      </c>
      <c r="C519" s="5">
        <v>28.56</v>
      </c>
      <c r="D519" s="5">
        <v>27.73</v>
      </c>
      <c r="E519" s="5">
        <v>27.91</v>
      </c>
      <c r="F519" s="5">
        <v>25.364899999999999</v>
      </c>
      <c r="G519" s="7">
        <v>4714400</v>
      </c>
      <c r="I519" s="4">
        <f>A524</f>
        <v>45055</v>
      </c>
      <c r="J519" s="10">
        <f>(F524-F519)/F519</f>
        <v>1.9345631167479484E-2</v>
      </c>
      <c r="K519" s="10">
        <f>[1]SPX_20260414_MULT!J519</f>
        <v>-9.9573255050984202E-5</v>
      </c>
      <c r="L519" s="10">
        <f>LN(F524/F519)</f>
        <v>1.9160883351477698E-2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27.91</v>
      </c>
      <c r="C520" s="5">
        <v>28.54</v>
      </c>
      <c r="D520" s="5">
        <v>27.75</v>
      </c>
      <c r="E520" s="5">
        <v>28.12</v>
      </c>
      <c r="F520" s="5">
        <v>25.555700000000002</v>
      </c>
      <c r="G520" s="7">
        <v>4425500</v>
      </c>
      <c r="I520" s="4">
        <f>A525</f>
        <v>45056</v>
      </c>
      <c r="J520" s="10">
        <f>(F525-F520)/F520</f>
        <v>2.7383323485562897E-2</v>
      </c>
      <c r="K520" s="10">
        <f>[1]SPX_20260414_MULT!J520</f>
        <v>1.1462470207174631E-2</v>
      </c>
      <c r="L520" s="10">
        <f>LN(F525/F520)</f>
        <v>2.7015107155193219E-2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28.24</v>
      </c>
      <c r="C521" s="5">
        <v>28.61</v>
      </c>
      <c r="D521" s="5">
        <v>28.13</v>
      </c>
      <c r="E521" s="5">
        <v>28.37</v>
      </c>
      <c r="F521" s="5">
        <v>25.782900000000001</v>
      </c>
      <c r="G521" s="7">
        <v>4759700</v>
      </c>
      <c r="I521" s="4">
        <f>A526</f>
        <v>45057</v>
      </c>
      <c r="J521" s="10">
        <f>(F526-F521)/F521</f>
        <v>-7.4002536564933717E-3</v>
      </c>
      <c r="K521" s="10">
        <f>[1]SPX_20260414_MULT!J521</f>
        <v>1.7088485725964192E-2</v>
      </c>
      <c r="L521" s="10">
        <f>LN(F526/F521)</f>
        <v>-7.4277713763744365E-3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28.32</v>
      </c>
      <c r="C522" s="5">
        <v>28.59</v>
      </c>
      <c r="D522" s="5">
        <v>28.22</v>
      </c>
      <c r="E522" s="5">
        <v>28.54</v>
      </c>
      <c r="F522" s="5">
        <v>25.9374</v>
      </c>
      <c r="G522" s="7">
        <v>3462300</v>
      </c>
      <c r="I522" s="4">
        <f>A527</f>
        <v>45058</v>
      </c>
      <c r="J522" s="10">
        <f>(F527-F522)/F522</f>
        <v>-1.7503681941906579E-3</v>
      </c>
      <c r="K522" s="10">
        <f>[1]SPX_20260414_MULT!J522</f>
        <v>-2.9422544575400111E-3</v>
      </c>
      <c r="L522" s="10">
        <f>LN(F527/F522)</f>
        <v>-1.7519018785343838E-3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28.43</v>
      </c>
      <c r="C523" s="5">
        <v>28.76</v>
      </c>
      <c r="D523" s="5">
        <v>28.32</v>
      </c>
      <c r="E523" s="5">
        <v>28.45</v>
      </c>
      <c r="F523" s="5">
        <v>25.855599999999999</v>
      </c>
      <c r="G523" s="7">
        <v>3460300</v>
      </c>
      <c r="I523" s="4">
        <f>A528</f>
        <v>45061</v>
      </c>
      <c r="J523" s="10">
        <f>(F528-F523)/F523</f>
        <v>-1.4410804622596208E-2</v>
      </c>
      <c r="K523" s="10">
        <f>[1]SPX_20260414_MULT!J523</f>
        <v>-4.4471884709190599E-4</v>
      </c>
      <c r="L523" s="10">
        <f>LN(F528/F523)</f>
        <v>-1.4515648745312146E-2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28.34</v>
      </c>
      <c r="C524" s="5">
        <v>28.54</v>
      </c>
      <c r="D524" s="5">
        <v>28.23</v>
      </c>
      <c r="E524" s="5">
        <v>28.45</v>
      </c>
      <c r="F524" s="5">
        <v>25.855599999999999</v>
      </c>
      <c r="G524" s="7">
        <v>3047900</v>
      </c>
      <c r="I524" s="4">
        <f>A529</f>
        <v>45062</v>
      </c>
      <c r="J524" s="10">
        <f>(F529-F524)/F524</f>
        <v>-3.1985333931527339E-2</v>
      </c>
      <c r="K524" s="10">
        <f>[1]SPX_20260414_MULT!J524</f>
        <v>-2.2504534226664278E-3</v>
      </c>
      <c r="L524" s="10">
        <f>LN(F529/F524)</f>
        <v>-3.2508040923151238E-2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28.69</v>
      </c>
      <c r="C525" s="5">
        <v>28.95</v>
      </c>
      <c r="D525" s="5">
        <v>28.64</v>
      </c>
      <c r="E525" s="5">
        <v>28.89</v>
      </c>
      <c r="F525" s="5">
        <v>26.255500000000001</v>
      </c>
      <c r="G525" s="7">
        <v>3103200</v>
      </c>
      <c r="I525" s="4">
        <f>A530</f>
        <v>45063</v>
      </c>
      <c r="J525" s="10">
        <f>(F530-F525)/F525</f>
        <v>-5.0537982517948693E-2</v>
      </c>
      <c r="K525" s="10">
        <f>[1]SPX_20260414_MULT!J525</f>
        <v>5.106751551446154E-3</v>
      </c>
      <c r="L525" s="10">
        <f>LN(F530/F525)</f>
        <v>-5.1859752181791959E-2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28.76</v>
      </c>
      <c r="C526" s="5">
        <v>28.92</v>
      </c>
      <c r="D526" s="5">
        <v>28.14</v>
      </c>
      <c r="E526" s="5">
        <v>28.16</v>
      </c>
      <c r="F526" s="5">
        <v>25.592099999999999</v>
      </c>
      <c r="G526" s="7">
        <v>4283700</v>
      </c>
      <c r="I526" s="4">
        <f>A531</f>
        <v>45064</v>
      </c>
      <c r="J526" s="10">
        <f>(F531-F526)/F526</f>
        <v>-2.8411111241359643E-2</v>
      </c>
      <c r="K526" s="10">
        <f>[1]SPX_20260414_MULT!J526</f>
        <v>1.632435284958781E-2</v>
      </c>
      <c r="L526" s="10">
        <f>LN(F531/F526)</f>
        <v>-2.8822517943965589E-2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28.35</v>
      </c>
      <c r="C527" s="5">
        <v>28.6</v>
      </c>
      <c r="D527" s="5">
        <v>28.19</v>
      </c>
      <c r="E527" s="5">
        <v>28.49</v>
      </c>
      <c r="F527" s="5">
        <v>25.891999999999999</v>
      </c>
      <c r="G527" s="7">
        <v>4563800</v>
      </c>
      <c r="I527" s="4">
        <f>A532</f>
        <v>45065</v>
      </c>
      <c r="J527" s="10">
        <f>(F532-F527)/F527</f>
        <v>-3.9664761316236717E-2</v>
      </c>
      <c r="K527" s="10">
        <f>[1]SPX_20260414_MULT!J527</f>
        <v>1.6464253446483602E-2</v>
      </c>
      <c r="L527" s="10">
        <f>LN(F532/F527)</f>
        <v>-4.0472848516561966E-2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28.54</v>
      </c>
      <c r="C528" s="5">
        <v>28.55</v>
      </c>
      <c r="D528" s="5">
        <v>27.88</v>
      </c>
      <c r="E528" s="5">
        <v>28.04</v>
      </c>
      <c r="F528" s="5">
        <v>25.483000000000001</v>
      </c>
      <c r="G528" s="7">
        <v>2473700</v>
      </c>
      <c r="I528" s="4">
        <f>A533</f>
        <v>45068</v>
      </c>
      <c r="J528" s="10">
        <f>(F533-F528)/F528</f>
        <v>-2.3180159321900946E-2</v>
      </c>
      <c r="K528" s="10">
        <f>[1]SPX_20260414_MULT!J528</f>
        <v>1.3623377219306985E-2</v>
      </c>
      <c r="L528" s="10">
        <f>LN(F533/F528)</f>
        <v>-2.3453044477410489E-2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28.06</v>
      </c>
      <c r="C529" s="5">
        <v>28.18</v>
      </c>
      <c r="D529" s="5">
        <v>27.52</v>
      </c>
      <c r="E529" s="5">
        <v>27.54</v>
      </c>
      <c r="F529" s="5">
        <v>25.028600000000001</v>
      </c>
      <c r="G529" s="7">
        <v>4460000</v>
      </c>
      <c r="I529" s="4">
        <f>A534</f>
        <v>45069</v>
      </c>
      <c r="J529" s="10">
        <f>(F534-F529)/F529</f>
        <v>-6.5365222185820382E-3</v>
      </c>
      <c r="K529" s="10">
        <f>[1]SPX_20260414_MULT!J529</f>
        <v>8.6815253091686688E-3</v>
      </c>
      <c r="L529" s="10">
        <f>LN(F534/F529)</f>
        <v>-6.5579788321358263E-3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27.58</v>
      </c>
      <c r="C530" s="5">
        <v>27.63</v>
      </c>
      <c r="D530" s="5">
        <v>27.19</v>
      </c>
      <c r="E530" s="5">
        <v>27.43</v>
      </c>
      <c r="F530" s="5">
        <v>24.928599999999999</v>
      </c>
      <c r="G530" s="7">
        <v>3666500</v>
      </c>
      <c r="I530" s="4">
        <f>A535</f>
        <v>45070</v>
      </c>
      <c r="J530" s="10">
        <f>(F535-F530)/F530</f>
        <v>-6.5587317378432439E-3</v>
      </c>
      <c r="K530" s="10">
        <f>[1]SPX_20260414_MULT!J530</f>
        <v>-1.0466989037624164E-2</v>
      </c>
      <c r="L530" s="10">
        <f>LN(F535/F530)</f>
        <v>-6.5803347294745278E-3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27.23</v>
      </c>
      <c r="C531" s="5">
        <v>27.39</v>
      </c>
      <c r="D531" s="5">
        <v>27.06</v>
      </c>
      <c r="E531" s="5">
        <v>27.36</v>
      </c>
      <c r="F531" s="5">
        <v>24.864999999999998</v>
      </c>
      <c r="G531" s="7">
        <v>3551200</v>
      </c>
      <c r="I531" s="4">
        <f>A536</f>
        <v>45071</v>
      </c>
      <c r="J531" s="10">
        <f>(F536-F531)/F531</f>
        <v>-1.279308264628987E-2</v>
      </c>
      <c r="K531" s="10">
        <f>[1]SPX_20260414_MULT!J531</f>
        <v>-1.114088737108348E-2</v>
      </c>
      <c r="L531" s="10">
        <f>LN(F536/F531)</f>
        <v>-1.2875618811691211E-2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27.49</v>
      </c>
      <c r="C532" s="5">
        <v>27.66</v>
      </c>
      <c r="D532" s="5">
        <v>27.26</v>
      </c>
      <c r="E532" s="5">
        <v>27.36</v>
      </c>
      <c r="F532" s="5">
        <v>24.864999999999998</v>
      </c>
      <c r="G532" s="7">
        <v>5145100</v>
      </c>
      <c r="I532" s="4">
        <f>A537</f>
        <v>45072</v>
      </c>
      <c r="J532" s="10">
        <f>(F537-F532)/F532</f>
        <v>-1.864065956163281E-2</v>
      </c>
      <c r="K532" s="10">
        <f>[1]SPX_20260414_MULT!J532</f>
        <v>3.2133263994581704E-3</v>
      </c>
      <c r="L532" s="10">
        <f>LN(F537/F532)</f>
        <v>-1.8816586347245225E-2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27.49</v>
      </c>
      <c r="C533" s="5">
        <v>27.73</v>
      </c>
      <c r="D533" s="5">
        <v>27.29</v>
      </c>
      <c r="E533" s="5">
        <v>27.39</v>
      </c>
      <c r="F533" s="5">
        <v>24.892299999999999</v>
      </c>
      <c r="G533" s="7">
        <v>7264600</v>
      </c>
      <c r="I533" s="4">
        <f>A538</f>
        <v>45076</v>
      </c>
      <c r="J533" s="10">
        <f>(F538-F534)/F534</f>
        <v>-2.777800120651517E-2</v>
      </c>
      <c r="K533" s="10">
        <f>[1]SPX_20260414_MULT!J533</f>
        <v>1.4458748487334814E-2</v>
      </c>
      <c r="L533" s="10">
        <f>LN(F538/F534)</f>
        <v>-2.8171106779138352E-2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27.34</v>
      </c>
      <c r="C534" s="5">
        <v>27.6</v>
      </c>
      <c r="D534" s="5">
        <v>27.22</v>
      </c>
      <c r="E534" s="5">
        <v>27.36</v>
      </c>
      <c r="F534" s="5">
        <v>24.864999999999998</v>
      </c>
      <c r="G534" s="7">
        <v>5623600</v>
      </c>
      <c r="I534" s="4">
        <f>A539</f>
        <v>45077</v>
      </c>
      <c r="J534" s="10">
        <f>(F539-F535)/F535</f>
        <v>-1.3212141279461874E-2</v>
      </c>
      <c r="K534" s="10">
        <f>[1]SPX_20260414_MULT!J534</f>
        <v>1.5695292828836561E-2</v>
      </c>
      <c r="L534" s="10">
        <f>LN(F539/F535)</f>
        <v>-1.3300198090771839E-2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27.33</v>
      </c>
      <c r="C535" s="5">
        <v>27.43</v>
      </c>
      <c r="D535" s="5">
        <v>27.1</v>
      </c>
      <c r="E535" s="5">
        <v>27.25</v>
      </c>
      <c r="F535" s="5">
        <v>24.7651</v>
      </c>
      <c r="G535" s="7">
        <v>4372300</v>
      </c>
      <c r="I535" s="4">
        <f>A540</f>
        <v>45078</v>
      </c>
      <c r="J535" s="10">
        <f>(F540-F536)/F536</f>
        <v>-1.2588147586864372E-2</v>
      </c>
      <c r="K535" s="10">
        <f>[1]SPX_20260414_MULT!J535</f>
        <v>1.679968668939159E-2</v>
      </c>
      <c r="L535" s="10">
        <f>LN(F540/F536)</f>
        <v>-1.2668049570175758E-2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27.27</v>
      </c>
      <c r="C536" s="5">
        <v>27.29</v>
      </c>
      <c r="D536" s="5">
        <v>26.63</v>
      </c>
      <c r="E536" s="5">
        <v>27.01</v>
      </c>
      <c r="F536" s="5">
        <v>24.546900000000001</v>
      </c>
      <c r="G536" s="7">
        <v>4057500</v>
      </c>
      <c r="I536" s="4">
        <f>A541</f>
        <v>45079</v>
      </c>
      <c r="J536" s="10">
        <f>(F541-F537)/F537</f>
        <v>-3.3522529352702766E-3</v>
      </c>
      <c r="K536" s="10">
        <f>[1]SPX_20260414_MULT!J536</f>
        <v>1.8290526897690968E-2</v>
      </c>
      <c r="L536" s="10">
        <f>LN(F541/F537)</f>
        <v>-3.357884323889376E-3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26.9</v>
      </c>
      <c r="C537" s="5">
        <v>26.96</v>
      </c>
      <c r="D537" s="5">
        <v>26.61</v>
      </c>
      <c r="E537" s="5">
        <v>26.85</v>
      </c>
      <c r="F537" s="5">
        <v>24.401499999999999</v>
      </c>
      <c r="G537" s="7">
        <v>2923900</v>
      </c>
      <c r="I537" s="4">
        <f>A542</f>
        <v>45082</v>
      </c>
      <c r="J537" s="10">
        <f>(F542-F537)/F537</f>
        <v>-2.9793250414932504E-3</v>
      </c>
      <c r="K537" s="10">
        <f>[1]SPX_20260414_MULT!J537</f>
        <v>1.6250293488197707E-2</v>
      </c>
      <c r="L537" s="10">
        <f>LN(F542/F537)</f>
        <v>-2.9837720652940393E-3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26.82</v>
      </c>
      <c r="C538" s="5">
        <v>26.94</v>
      </c>
      <c r="D538" s="5">
        <v>26.57</v>
      </c>
      <c r="E538" s="5">
        <v>26.6</v>
      </c>
      <c r="F538" s="5">
        <v>24.174299999999999</v>
      </c>
      <c r="G538" s="7">
        <v>3406700</v>
      </c>
      <c r="I538" s="4">
        <f>A543</f>
        <v>45083</v>
      </c>
      <c r="J538" s="10">
        <f>(F543-F538)/F538</f>
        <v>1.3535035140624601E-2</v>
      </c>
      <c r="K538" s="10">
        <f>[1]SPX_20260414_MULT!J538</f>
        <v>1.862554452243699E-2</v>
      </c>
      <c r="L538" s="10">
        <f>LN(F543/F538)</f>
        <v>1.3444254778771274E-2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26.66</v>
      </c>
      <c r="C539" s="5">
        <v>26.98</v>
      </c>
      <c r="D539" s="5">
        <v>26.45</v>
      </c>
      <c r="E539" s="5">
        <v>26.89</v>
      </c>
      <c r="F539" s="5">
        <v>24.437899999999999</v>
      </c>
      <c r="G539" s="7">
        <v>5231900</v>
      </c>
      <c r="I539" s="4">
        <f>A544</f>
        <v>45084</v>
      </c>
      <c r="J539" s="10">
        <f>(F544-F539)/F539</f>
        <v>1.8966441470011735E-2</v>
      </c>
      <c r="K539" s="10">
        <f>[1]SPX_20260414_MULT!J539</f>
        <v>2.0979297699205597E-2</v>
      </c>
      <c r="L539" s="10">
        <f>LN(F544/F539)</f>
        <v>1.8788820891629247E-2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27.04</v>
      </c>
      <c r="C540" s="5">
        <v>27.05</v>
      </c>
      <c r="D540" s="5">
        <v>26.51</v>
      </c>
      <c r="E540" s="5">
        <v>26.67</v>
      </c>
      <c r="F540" s="5">
        <v>24.2379</v>
      </c>
      <c r="G540" s="7">
        <v>6363600</v>
      </c>
      <c r="I540" s="4">
        <f>A545</f>
        <v>45085</v>
      </c>
      <c r="J540" s="10">
        <f>(F545-F540)/F540</f>
        <v>2.4750494060954194E-2</v>
      </c>
      <c r="K540" s="10">
        <f>[1]SPX_20260414_MULT!J540</f>
        <v>1.7273123557812884E-2</v>
      </c>
      <c r="L540" s="10">
        <f>LN(F545/F540)</f>
        <v>2.444916253047295E-2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26.5</v>
      </c>
      <c r="C541" s="5">
        <v>26.94</v>
      </c>
      <c r="D541" s="5">
        <v>26.42</v>
      </c>
      <c r="E541" s="5">
        <v>26.76</v>
      </c>
      <c r="F541" s="5">
        <v>24.319700000000001</v>
      </c>
      <c r="G541" s="7">
        <v>5885200</v>
      </c>
      <c r="I541" s="4">
        <f>A546</f>
        <v>45086</v>
      </c>
      <c r="J541" s="10">
        <f>(F546-F541)/F541</f>
        <v>1.2331566590048288E-2</v>
      </c>
      <c r="K541" s="10">
        <f>[1]SPX_20260414_MULT!J541</f>
        <v>3.8506246809448547E-3</v>
      </c>
      <c r="L541" s="10">
        <f>LN(F546/F541)</f>
        <v>1.2256152175060759E-2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26.86</v>
      </c>
      <c r="C542" s="5">
        <v>27.13</v>
      </c>
      <c r="D542" s="5">
        <v>26.69</v>
      </c>
      <c r="E542" s="5">
        <v>26.77</v>
      </c>
      <c r="F542" s="5">
        <v>24.328800000000001</v>
      </c>
      <c r="G542" s="7">
        <v>4049900</v>
      </c>
      <c r="I542" s="4">
        <f>A547</f>
        <v>45089</v>
      </c>
      <c r="J542" s="10">
        <f>(F547-F542)/F542</f>
        <v>1.3075038637335076E-2</v>
      </c>
      <c r="K542" s="10">
        <f>[1]SPX_20260414_MULT!J542</f>
        <v>1.5241787734072058E-2</v>
      </c>
      <c r="L542" s="10">
        <f>LN(F547/F542)</f>
        <v>1.2990298176915764E-2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27.4</v>
      </c>
      <c r="C543" s="5">
        <v>27.42</v>
      </c>
      <c r="D543" s="5">
        <v>26.84</v>
      </c>
      <c r="E543" s="5">
        <v>26.96</v>
      </c>
      <c r="F543" s="5">
        <v>24.5015</v>
      </c>
      <c r="G543" s="7">
        <v>4737600</v>
      </c>
      <c r="I543" s="4">
        <f>A548</f>
        <v>45090</v>
      </c>
      <c r="J543" s="10">
        <f>(F548-F543)/F543</f>
        <v>3.3385711078914027E-3</v>
      </c>
      <c r="K543" s="10">
        <f>[1]SPX_20260414_MULT!J543</f>
        <v>1.9879243673815796E-2</v>
      </c>
      <c r="L543" s="10">
        <f>LN(F548/F543)</f>
        <v>3.3330104523623411E-3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27.07</v>
      </c>
      <c r="C544" s="5">
        <v>27.49</v>
      </c>
      <c r="D544" s="5">
        <v>26.77</v>
      </c>
      <c r="E544" s="5">
        <v>27.4</v>
      </c>
      <c r="F544" s="5">
        <v>24.901399999999999</v>
      </c>
      <c r="G544" s="7">
        <v>4659400</v>
      </c>
      <c r="I544" s="4">
        <f>A549</f>
        <v>45091</v>
      </c>
      <c r="J544" s="10">
        <f>(F549-F544)/F544</f>
        <v>-8.7585436963383487E-3</v>
      </c>
      <c r="K544" s="10">
        <f>[1]SPX_20260414_MULT!J544</f>
        <v>2.4620810212957242E-2</v>
      </c>
      <c r="L544" s="10">
        <f>LN(F549/F544)</f>
        <v>-8.7971251838062561E-3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27.29</v>
      </c>
      <c r="C545" s="5">
        <v>27.43</v>
      </c>
      <c r="D545" s="5">
        <v>27.1</v>
      </c>
      <c r="E545" s="5">
        <v>27.33</v>
      </c>
      <c r="F545" s="5">
        <v>24.837800000000001</v>
      </c>
      <c r="G545" s="7">
        <v>2924200</v>
      </c>
      <c r="I545" s="4">
        <f>A550</f>
        <v>45092</v>
      </c>
      <c r="J545" s="10">
        <f>(F550-F545)/F545</f>
        <v>3.6235093285235976E-4</v>
      </c>
      <c r="K545" s="10">
        <f>[1]SPX_20260414_MULT!J545</f>
        <v>3.0720014964379243E-2</v>
      </c>
      <c r="L545" s="10">
        <f>LN(F550/F545)</f>
        <v>3.6228529960740356E-4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27.35</v>
      </c>
      <c r="C546" s="5">
        <v>27.35</v>
      </c>
      <c r="D546" s="5">
        <v>27.04</v>
      </c>
      <c r="E546" s="5">
        <v>27.09</v>
      </c>
      <c r="F546" s="5">
        <v>24.619599999999998</v>
      </c>
      <c r="G546" s="7">
        <v>2975600</v>
      </c>
      <c r="I546" s="4">
        <f>A551</f>
        <v>45093</v>
      </c>
      <c r="J546" s="10">
        <f>(F551-F546)/F546</f>
        <v>1.0706916440559567E-2</v>
      </c>
      <c r="K546" s="10">
        <f>[1]SPX_20260414_MULT!J546</f>
        <v>2.5757968990801339E-2</v>
      </c>
      <c r="L546" s="10">
        <f>LN(F551/F546)</f>
        <v>1.0650003293190716E-2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27.22</v>
      </c>
      <c r="C547" s="5">
        <v>27.3</v>
      </c>
      <c r="D547" s="5">
        <v>26.93</v>
      </c>
      <c r="E547" s="5">
        <v>27.12</v>
      </c>
      <c r="F547" s="5">
        <v>24.646899999999999</v>
      </c>
      <c r="G547" s="7">
        <v>2938500</v>
      </c>
      <c r="I547" s="4">
        <f>A552</f>
        <v>45097</v>
      </c>
      <c r="J547" s="10">
        <f>(F552-F548)/F548</f>
        <v>6.2847542844125378E-3</v>
      </c>
      <c r="K547" s="10">
        <f>[1]SPX_20260414_MULT!J547</f>
        <v>4.5090766333369687E-3</v>
      </c>
      <c r="L547" s="10">
        <f>LN(F552/F548)</f>
        <v>6.2650875734904712E-3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26.91</v>
      </c>
      <c r="C548" s="5">
        <v>27.12</v>
      </c>
      <c r="D548" s="5">
        <v>26.78</v>
      </c>
      <c r="E548" s="5">
        <v>27.05</v>
      </c>
      <c r="F548" s="5">
        <v>24.583300000000001</v>
      </c>
      <c r="G548" s="7">
        <v>3079500</v>
      </c>
      <c r="I548" s="4">
        <f>A553</f>
        <v>45098</v>
      </c>
      <c r="J548" s="10">
        <f>(F553-F549)/F549</f>
        <v>1.2518585440358504E-2</v>
      </c>
      <c r="K548" s="10">
        <f>[1]SPX_20260414_MULT!J548</f>
        <v>-1.5779893188241519E-3</v>
      </c>
      <c r="L548" s="10">
        <f>LN(F553/F549)</f>
        <v>1.2440875820565496E-2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27.12</v>
      </c>
      <c r="C549" s="5">
        <v>27.42</v>
      </c>
      <c r="D549" s="5">
        <v>27.12</v>
      </c>
      <c r="E549" s="5">
        <v>27.16</v>
      </c>
      <c r="F549" s="5">
        <v>24.683299999999999</v>
      </c>
      <c r="G549" s="7">
        <v>2986500</v>
      </c>
      <c r="I549" s="4">
        <f>A554</f>
        <v>45099</v>
      </c>
      <c r="J549" s="10">
        <f>(F554-F550)/F550</f>
        <v>-6.9465685722106159E-3</v>
      </c>
      <c r="K549" s="10">
        <f>[1]SPX_20260414_MULT!J549</f>
        <v>-9.9302509774529396E-3</v>
      </c>
      <c r="L549" s="10">
        <f>LN(F554/F550)</f>
        <v>-6.9708083001874983E-3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27.25</v>
      </c>
      <c r="C550" s="5">
        <v>27.42</v>
      </c>
      <c r="D550" s="5">
        <v>27.11</v>
      </c>
      <c r="E550" s="5">
        <v>27.34</v>
      </c>
      <c r="F550" s="5">
        <v>24.846800000000002</v>
      </c>
      <c r="G550" s="7">
        <v>3046600</v>
      </c>
      <c r="I550" s="4">
        <f>A555</f>
        <v>45100</v>
      </c>
      <c r="J550" s="10">
        <f>(F555-F551)/F551</f>
        <v>-2.4104616769547258E-2</v>
      </c>
      <c r="K550" s="10">
        <f>[1]SPX_20260414_MULT!J550</f>
        <v>-1.3892380647288238E-2</v>
      </c>
      <c r="L550" s="10">
        <f>LN(F555/F551)</f>
        <v>-2.4399887627290218E-2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27.43</v>
      </c>
      <c r="C551" s="5">
        <v>27.64</v>
      </c>
      <c r="D551" s="5">
        <v>27.33</v>
      </c>
      <c r="E551" s="5">
        <v>27.38</v>
      </c>
      <c r="F551" s="5">
        <v>24.883199999999999</v>
      </c>
      <c r="G551" s="7">
        <v>5456200</v>
      </c>
      <c r="I551" s="4">
        <f>A556</f>
        <v>45103</v>
      </c>
      <c r="J551" s="10">
        <f>(F556-F551)/F551</f>
        <v>-4.7461741255143356E-3</v>
      </c>
      <c r="K551" s="10">
        <f>[1]SPX_20260414_MULT!J551</f>
        <v>-1.8316896505883501E-2</v>
      </c>
      <c r="L551" s="10">
        <f>LN(F556/F551)</f>
        <v>-4.7574729749764203E-3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27.32</v>
      </c>
      <c r="C552" s="5">
        <v>27.69</v>
      </c>
      <c r="D552" s="5">
        <v>27.21</v>
      </c>
      <c r="E552" s="5">
        <v>27.22</v>
      </c>
      <c r="F552" s="5">
        <v>24.7378</v>
      </c>
      <c r="G552" s="7">
        <v>6088000</v>
      </c>
      <c r="I552" s="4">
        <f>A557</f>
        <v>45104</v>
      </c>
      <c r="J552" s="10">
        <f>(F557-F552)/F552</f>
        <v>8.0807509156028239E-3</v>
      </c>
      <c r="K552" s="10">
        <f>[1]SPX_20260414_MULT!J552</f>
        <v>-2.3468855312836294E-3</v>
      </c>
      <c r="L552" s="10">
        <f>LN(F557/F552)</f>
        <v>8.0482764758596902E-3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27.12</v>
      </c>
      <c r="C553" s="5">
        <v>27.51</v>
      </c>
      <c r="D553" s="5">
        <v>26.75</v>
      </c>
      <c r="E553" s="5">
        <v>27.5</v>
      </c>
      <c r="F553" s="5">
        <v>24.9923</v>
      </c>
      <c r="G553" s="7">
        <v>4091900</v>
      </c>
      <c r="I553" s="4">
        <f>A558</f>
        <v>45105</v>
      </c>
      <c r="J553" s="10">
        <f>(F558-F553)/F553</f>
        <v>-1.3456144492503746E-2</v>
      </c>
      <c r="K553" s="10">
        <f>[1]SPX_20260414_MULT!J553</f>
        <v>2.5585875900164304E-3</v>
      </c>
      <c r="L553" s="10">
        <f>LN(F558/F553)</f>
        <v>-1.3547498848699265E-2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27.56</v>
      </c>
      <c r="C554" s="5">
        <v>27.64</v>
      </c>
      <c r="D554" s="5">
        <v>27.1</v>
      </c>
      <c r="E554" s="5">
        <v>27.15</v>
      </c>
      <c r="F554" s="5">
        <v>24.674199999999999</v>
      </c>
      <c r="G554" s="7">
        <v>2173900</v>
      </c>
      <c r="I554" s="4">
        <f>A559</f>
        <v>45106</v>
      </c>
      <c r="J554" s="10">
        <f>(F559-F554)/F554</f>
        <v>7.3355975067075933E-4</v>
      </c>
      <c r="K554" s="10">
        <f>[1]SPX_20260414_MULT!J554</f>
        <v>3.3204392780185627E-3</v>
      </c>
      <c r="L554" s="10">
        <f>LN(F559/F554)</f>
        <v>7.332908272231378E-4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27.21</v>
      </c>
      <c r="C555" s="5">
        <v>27.29</v>
      </c>
      <c r="D555" s="5">
        <v>26.71</v>
      </c>
      <c r="E555" s="5">
        <v>26.72</v>
      </c>
      <c r="F555" s="5">
        <v>24.2834</v>
      </c>
      <c r="G555" s="7">
        <v>3303500</v>
      </c>
      <c r="I555" s="4">
        <f>A560</f>
        <v>45107</v>
      </c>
      <c r="J555" s="10">
        <f>(F560-F555)/F555</f>
        <v>2.3575776044540631E-2</v>
      </c>
      <c r="K555" s="10">
        <f>[1]SPX_20260414_MULT!J555</f>
        <v>2.3468733434014077E-2</v>
      </c>
      <c r="L555" s="10">
        <f>LN(F560/F555)</f>
        <v>2.3302159572645378E-2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26.84</v>
      </c>
      <c r="C556" s="5">
        <v>27.31</v>
      </c>
      <c r="D556" s="5">
        <v>26.76</v>
      </c>
      <c r="E556" s="5">
        <v>27.25</v>
      </c>
      <c r="F556" s="5">
        <v>24.7651</v>
      </c>
      <c r="G556" s="7">
        <v>3695000</v>
      </c>
      <c r="I556" s="4">
        <f>A561</f>
        <v>45110</v>
      </c>
      <c r="J556" s="10">
        <f>(F561-F556)/F556</f>
        <v>6.2345801147582272E-3</v>
      </c>
      <c r="K556" s="10">
        <f>[1]SPX_20260414_MULT!J556</f>
        <v>2.9285118313310137E-2</v>
      </c>
      <c r="L556" s="10">
        <f>LN(F561/F556)</f>
        <v>6.2152255236637421E-3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27.26</v>
      </c>
      <c r="C557" s="5">
        <v>27.52</v>
      </c>
      <c r="D557" s="5">
        <v>27.15</v>
      </c>
      <c r="E557" s="5">
        <v>27.44</v>
      </c>
      <c r="F557" s="5">
        <v>24.9377</v>
      </c>
      <c r="G557" s="7">
        <v>2969000</v>
      </c>
      <c r="I557" s="4">
        <f>A562</f>
        <v>45112</v>
      </c>
      <c r="J557" s="10">
        <f>(F562-F558)/F558</f>
        <v>2.7644386761842943E-2</v>
      </c>
      <c r="K557" s="10">
        <f>[1]SPX_20260414_MULT!J557</f>
        <v>1.5984039150990378E-2</v>
      </c>
      <c r="L557" s="10">
        <f>LN(F562/F558)</f>
        <v>2.7269179911859839E-2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27.38</v>
      </c>
      <c r="C558" s="5">
        <v>27.4</v>
      </c>
      <c r="D558" s="5">
        <v>26.97</v>
      </c>
      <c r="E558" s="5">
        <v>27.13</v>
      </c>
      <c r="F558" s="5">
        <v>24.655999999999999</v>
      </c>
      <c r="G558" s="7">
        <v>3615700</v>
      </c>
      <c r="I558" s="4">
        <f>A563</f>
        <v>45113</v>
      </c>
      <c r="J558" s="10">
        <f>(F563-F559)/F559</f>
        <v>2.0613713586826676E-2</v>
      </c>
      <c r="K558" s="10">
        <f>[1]SPX_20260414_MULT!J558</f>
        <v>3.4459472538222193E-3</v>
      </c>
      <c r="L558" s="10">
        <f>LN(F563/F559)</f>
        <v>2.0404126346435056E-2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26.94</v>
      </c>
      <c r="C559" s="5">
        <v>27.34</v>
      </c>
      <c r="D559" s="5">
        <v>26.88</v>
      </c>
      <c r="E559" s="5">
        <v>27.17</v>
      </c>
      <c r="F559" s="5">
        <v>24.692299999999999</v>
      </c>
      <c r="G559" s="7">
        <v>3593000</v>
      </c>
      <c r="I559" s="4">
        <f>A564</f>
        <v>45114</v>
      </c>
      <c r="J559" s="10">
        <f>(F564-F560)/F560</f>
        <v>6.2158280327810423E-3</v>
      </c>
      <c r="K559" s="10">
        <f>[1]SPX_20260414_MULT!J559</f>
        <v>-1.1556249388956589E-2</v>
      </c>
      <c r="L559" s="10">
        <f>LN(F564/F560)</f>
        <v>6.1965894550164487E-3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27.19</v>
      </c>
      <c r="C560" s="5">
        <v>27.4</v>
      </c>
      <c r="D560" s="5">
        <v>27.09</v>
      </c>
      <c r="E560" s="5">
        <v>27.35</v>
      </c>
      <c r="F560" s="5">
        <v>24.855899999999998</v>
      </c>
      <c r="G560" s="7">
        <v>3740900</v>
      </c>
      <c r="I560" s="4">
        <f>A565</f>
        <v>45117</v>
      </c>
      <c r="J560" s="10">
        <f>(F565-F561)/F561</f>
        <v>-7.6566544272557401E-3</v>
      </c>
      <c r="K560" s="10">
        <f>[1]SPX_20260414_MULT!J560</f>
        <v>-1.0337576407953778E-2</v>
      </c>
      <c r="L560" s="10">
        <f>LN(F565/F561)</f>
        <v>-7.6861170924130053E-3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27.22</v>
      </c>
      <c r="C561" s="5">
        <v>27.44</v>
      </c>
      <c r="D561" s="5">
        <v>27.14</v>
      </c>
      <c r="E561" s="5">
        <v>27.42</v>
      </c>
      <c r="F561" s="5">
        <v>24.919499999999999</v>
      </c>
      <c r="G561" s="7">
        <v>1472300</v>
      </c>
      <c r="I561" s="4">
        <f>A566</f>
        <v>45118</v>
      </c>
      <c r="J561" s="10">
        <f>(F566-F561)/F561</f>
        <v>5.1084492064448223E-3</v>
      </c>
      <c r="K561" s="10">
        <f>[1]SPX_20260414_MULT!J561</f>
        <v>-3.6650591129371757E-3</v>
      </c>
      <c r="L561" s="10">
        <f>LN(F566/F561)</f>
        <v>5.0954453473647798E-3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27.35</v>
      </c>
      <c r="C562" s="5">
        <v>27.99</v>
      </c>
      <c r="D562" s="5">
        <v>27.26</v>
      </c>
      <c r="E562" s="5">
        <v>27.88</v>
      </c>
      <c r="F562" s="5">
        <v>25.337599999999998</v>
      </c>
      <c r="G562" s="7">
        <v>4780000</v>
      </c>
      <c r="I562" s="4">
        <f>A567</f>
        <v>45119</v>
      </c>
      <c r="J562" s="10">
        <f>(F567-F562)/F562</f>
        <v>6.8159573124527391E-3</v>
      </c>
      <c r="K562" s="10">
        <f>[1]SPX_20260414_MULT!J562</f>
        <v>5.6985443844610123E-3</v>
      </c>
      <c r="L562" s="10">
        <f>LN(F567/F562)</f>
        <v>6.7928336890316961E-3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27.66</v>
      </c>
      <c r="C563" s="5">
        <v>27.75</v>
      </c>
      <c r="D563" s="5">
        <v>27.34</v>
      </c>
      <c r="E563" s="5">
        <v>27.73</v>
      </c>
      <c r="F563" s="5">
        <v>25.2013</v>
      </c>
      <c r="G563" s="7">
        <v>3417700</v>
      </c>
      <c r="I563" s="4">
        <f>A568</f>
        <v>45120</v>
      </c>
      <c r="J563" s="10">
        <f>(F568-F563)/F563</f>
        <v>1.5507136536607187E-2</v>
      </c>
      <c r="K563" s="10">
        <f>[1]SPX_20260414_MULT!J563</f>
        <v>2.2316263402368058E-2</v>
      </c>
      <c r="L563" s="10">
        <f>LN(F568/F563)</f>
        <v>1.5388129622281659E-2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27.54</v>
      </c>
      <c r="C564" s="5">
        <v>27.72</v>
      </c>
      <c r="D564" s="5">
        <v>27.35</v>
      </c>
      <c r="E564" s="5">
        <v>27.52</v>
      </c>
      <c r="F564" s="5">
        <v>25.010400000000001</v>
      </c>
      <c r="G564" s="7">
        <v>5406700</v>
      </c>
      <c r="I564" s="4">
        <f>A569</f>
        <v>45121</v>
      </c>
      <c r="J564" s="10">
        <f>(F569-F564)/F564</f>
        <v>1.5261651153120245E-2</v>
      </c>
      <c r="K564" s="10">
        <f>[1]SPX_20260414_MULT!J564</f>
        <v>2.4203433810184902E-2</v>
      </c>
      <c r="L564" s="10">
        <f>LN(F569/F564)</f>
        <v>1.5146363660375167E-2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27.46</v>
      </c>
      <c r="C565" s="5">
        <v>27.46</v>
      </c>
      <c r="D565" s="5">
        <v>27</v>
      </c>
      <c r="E565" s="5">
        <v>27.21</v>
      </c>
      <c r="F565" s="5">
        <v>24.7287</v>
      </c>
      <c r="G565" s="7">
        <v>3227000</v>
      </c>
      <c r="I565" s="4">
        <f>A570</f>
        <v>45124</v>
      </c>
      <c r="J565" s="10">
        <f>(F570-F565)/F565</f>
        <v>9.5556984394650733E-3</v>
      </c>
      <c r="K565" s="10">
        <f>[1]SPX_20260414_MULT!J565</f>
        <v>2.5685323637000868E-2</v>
      </c>
      <c r="L565" s="10">
        <f>LN(F570/F565)</f>
        <v>9.5103315324796493E-3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27.28</v>
      </c>
      <c r="C566" s="5">
        <v>27.56</v>
      </c>
      <c r="D566" s="5">
        <v>27.18</v>
      </c>
      <c r="E566" s="5">
        <v>27.56</v>
      </c>
      <c r="F566" s="5">
        <v>25.046800000000001</v>
      </c>
      <c r="G566" s="7">
        <v>2012200</v>
      </c>
      <c r="I566" s="4">
        <f>A571</f>
        <v>45125</v>
      </c>
      <c r="J566" s="10">
        <f>(F571-F566)/F566</f>
        <v>-9.7976587827586781E-3</v>
      </c>
      <c r="K566" s="10">
        <f>[1]SPX_20260414_MULT!J566</f>
        <v>2.6067453857960679E-2</v>
      </c>
      <c r="L566" s="10">
        <f>LN(F571/F566)</f>
        <v>-9.8459716693633445E-3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27.72</v>
      </c>
      <c r="C567" s="5">
        <v>28.09</v>
      </c>
      <c r="D567" s="5">
        <v>27.63</v>
      </c>
      <c r="E567" s="5">
        <v>28.07</v>
      </c>
      <c r="F567" s="5">
        <v>25.510300000000001</v>
      </c>
      <c r="G567" s="7">
        <v>2707800</v>
      </c>
      <c r="I567" s="4">
        <f>A572</f>
        <v>45126</v>
      </c>
      <c r="J567" s="10">
        <f>(F572-F567)/F567</f>
        <v>-1.3182910432256828E-2</v>
      </c>
      <c r="K567" s="10">
        <f>[1]SPX_20260414_MULT!J567</f>
        <v>2.0920538579990825E-2</v>
      </c>
      <c r="L567" s="10">
        <f>LN(F572/F567)</f>
        <v>-1.3270576309338261E-2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27.98</v>
      </c>
      <c r="C568" s="5">
        <v>28.18</v>
      </c>
      <c r="D568" s="5">
        <v>27.9</v>
      </c>
      <c r="E568" s="5">
        <v>28.16</v>
      </c>
      <c r="F568" s="5">
        <v>25.592099999999999</v>
      </c>
      <c r="G568" s="7">
        <v>3336500</v>
      </c>
      <c r="I568" s="4">
        <f>A573</f>
        <v>45127</v>
      </c>
      <c r="J568" s="10">
        <f>(F573-F568)/F568</f>
        <v>-4.974191254332321E-3</v>
      </c>
      <c r="K568" s="10">
        <f>[1]SPX_20260414_MULT!J568</f>
        <v>5.5055165807842343E-3</v>
      </c>
      <c r="L568" s="10">
        <f>LN(F573/F568)</f>
        <v>-4.986603722082753E-3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28.12</v>
      </c>
      <c r="C569" s="5">
        <v>28.12</v>
      </c>
      <c r="D569" s="5">
        <v>27.75</v>
      </c>
      <c r="E569" s="5">
        <v>27.94</v>
      </c>
      <c r="F569" s="5">
        <v>25.392099999999999</v>
      </c>
      <c r="G569" s="7">
        <v>4771800</v>
      </c>
      <c r="I569" s="4">
        <f>A574</f>
        <v>45128</v>
      </c>
      <c r="J569" s="10">
        <f>(F574-F569)/F569</f>
        <v>5.0133703002115523E-3</v>
      </c>
      <c r="K569" s="10">
        <f>[1]SPX_20260414_MULT!J569</f>
        <v>6.8628231521771967E-3</v>
      </c>
      <c r="L569" s="10">
        <f>LN(F574/F569)</f>
        <v>5.0008452038495738E-3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27.84</v>
      </c>
      <c r="C570" s="5">
        <v>27.91</v>
      </c>
      <c r="D570" s="5">
        <v>27.44</v>
      </c>
      <c r="E570" s="5">
        <v>27.47</v>
      </c>
      <c r="F570" s="5">
        <v>24.965</v>
      </c>
      <c r="G570" s="7">
        <v>5060100</v>
      </c>
      <c r="I570" s="4">
        <f>A575</f>
        <v>45131</v>
      </c>
      <c r="J570" s="10">
        <f>(F575-F570)/F570</f>
        <v>2.1113558982575636E-2</v>
      </c>
      <c r="K570" s="10">
        <f>[1]SPX_20260414_MULT!J570</f>
        <v>7.0421354960101303E-3</v>
      </c>
      <c r="L570" s="10">
        <f>LN(F575/F570)</f>
        <v>2.0893756291090627E-2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27.54</v>
      </c>
      <c r="C571" s="5">
        <v>27.8</v>
      </c>
      <c r="D571" s="5">
        <v>27.1</v>
      </c>
      <c r="E571" s="5">
        <v>27.29</v>
      </c>
      <c r="F571" s="5">
        <v>24.801400000000001</v>
      </c>
      <c r="G571" s="7">
        <v>3576600</v>
      </c>
      <c r="I571" s="4">
        <f>A576</f>
        <v>45132</v>
      </c>
      <c r="J571" s="10">
        <f>(F576-F571)/F571</f>
        <v>3.0413605683550147E-2</v>
      </c>
      <c r="K571" s="10">
        <f>[1]SPX_20260414_MULT!J571</f>
        <v>2.7398583528359015E-3</v>
      </c>
      <c r="L571" s="10">
        <f>LN(F576/F571)</f>
        <v>2.9960280554408282E-2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27.42</v>
      </c>
      <c r="C572" s="5">
        <v>27.84</v>
      </c>
      <c r="D572" s="5">
        <v>27.35</v>
      </c>
      <c r="E572" s="5">
        <v>27.7</v>
      </c>
      <c r="F572" s="5">
        <v>25.173999999999999</v>
      </c>
      <c r="G572" s="7">
        <v>4262700</v>
      </c>
      <c r="I572" s="4">
        <f>A577</f>
        <v>45133</v>
      </c>
      <c r="J572" s="10">
        <f>(F577-F572)/F572</f>
        <v>2.635258600143002E-2</v>
      </c>
      <c r="K572" s="10">
        <f>[1]SPX_20260414_MULT!J572</f>
        <v>2.2555039618946652E-4</v>
      </c>
      <c r="L572" s="10">
        <f>LN(F577/F572)</f>
        <v>2.6011338787590585E-2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27.75</v>
      </c>
      <c r="C573" s="5">
        <v>28.1</v>
      </c>
      <c r="D573" s="5">
        <v>27.46</v>
      </c>
      <c r="E573" s="5">
        <v>28.02</v>
      </c>
      <c r="F573" s="5">
        <v>25.4648</v>
      </c>
      <c r="G573" s="7">
        <v>6020300</v>
      </c>
      <c r="I573" s="4">
        <f>A578</f>
        <v>45134</v>
      </c>
      <c r="J573" s="10">
        <f>(F578-F573)/F573</f>
        <v>-1.4254971568596912E-3</v>
      </c>
      <c r="K573" s="10">
        <f>[1]SPX_20260414_MULT!J573</f>
        <v>5.6012629777425511E-4</v>
      </c>
      <c r="L573" s="10">
        <f>LN(F578/F573)</f>
        <v>-1.4265141445220411E-3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28.04</v>
      </c>
      <c r="C574" s="5">
        <v>28.43</v>
      </c>
      <c r="D574" s="5">
        <v>27.92</v>
      </c>
      <c r="E574" s="5">
        <v>28.08</v>
      </c>
      <c r="F574" s="5">
        <v>25.519400000000001</v>
      </c>
      <c r="G574" s="7">
        <v>6760800</v>
      </c>
      <c r="I574" s="4">
        <f>A579</f>
        <v>45135</v>
      </c>
      <c r="J574" s="10">
        <f>(F579-F574)/F574</f>
        <v>-2.8448944724406267E-3</v>
      </c>
      <c r="K574" s="10">
        <f>[1]SPX_20260414_MULT!J574</f>
        <v>1.0116129307597244E-2</v>
      </c>
      <c r="L574" s="10">
        <f>LN(F579/F574)</f>
        <v>-2.8489488761131269E-3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28.13</v>
      </c>
      <c r="C575" s="5">
        <v>28.24</v>
      </c>
      <c r="D575" s="5">
        <v>27.81</v>
      </c>
      <c r="E575" s="5">
        <v>28.05</v>
      </c>
      <c r="F575" s="5">
        <v>25.492100000000001</v>
      </c>
      <c r="G575" s="7">
        <v>4732000</v>
      </c>
      <c r="I575" s="4">
        <f>A580</f>
        <v>45138</v>
      </c>
      <c r="J575" s="10">
        <f>(F580-F575)/F575</f>
        <v>1.4631984026423218E-3</v>
      </c>
      <c r="K575" s="10">
        <f>[1]SPX_20260414_MULT!J575</f>
        <v>7.5351508014871293E-3</v>
      </c>
      <c r="L575" s="10">
        <f>LN(F580/F575)</f>
        <v>1.4621289709263114E-3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28.08</v>
      </c>
      <c r="C576" s="5">
        <v>28.17</v>
      </c>
      <c r="D576" s="5">
        <v>27.94</v>
      </c>
      <c r="E576" s="5">
        <v>28.12</v>
      </c>
      <c r="F576" s="5">
        <v>25.555700000000002</v>
      </c>
      <c r="G576" s="7">
        <v>2960200</v>
      </c>
      <c r="I576" s="4">
        <f>A581</f>
        <v>45139</v>
      </c>
      <c r="J576" s="10">
        <f>(F581-F576)/F576</f>
        <v>-1.3949921152619589E-2</v>
      </c>
      <c r="K576" s="10">
        <f>[1]SPX_20260414_MULT!J576</f>
        <v>2.0295744242969892E-3</v>
      </c>
      <c r="L576" s="10">
        <f>LN(F581/F576)</f>
        <v>-1.4048135763199944E-2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28.13</v>
      </c>
      <c r="C577" s="5">
        <v>28.66</v>
      </c>
      <c r="D577" s="5">
        <v>28.1</v>
      </c>
      <c r="E577" s="5">
        <v>28.43</v>
      </c>
      <c r="F577" s="5">
        <v>25.837399999999999</v>
      </c>
      <c r="G577" s="7">
        <v>5014200</v>
      </c>
      <c r="I577" s="4">
        <f>A582</f>
        <v>45140</v>
      </c>
      <c r="J577" s="10">
        <f>(F582-F577)/F577</f>
        <v>-1.6538041753427161E-2</v>
      </c>
      <c r="K577" s="10">
        <f>[1]SPX_20260414_MULT!J577</f>
        <v>-1.1684436415393963E-2</v>
      </c>
      <c r="L577" s="10">
        <f>LN(F582/F577)</f>
        <v>-1.6676321874094142E-2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28.32</v>
      </c>
      <c r="C578" s="5">
        <v>28.42</v>
      </c>
      <c r="D578" s="5">
        <v>27.85</v>
      </c>
      <c r="E578" s="5">
        <v>27.98</v>
      </c>
      <c r="F578" s="5">
        <v>25.4285</v>
      </c>
      <c r="G578" s="7">
        <v>3939500</v>
      </c>
      <c r="I578" s="4">
        <f>A583</f>
        <v>45141</v>
      </c>
      <c r="J578" s="10">
        <f>(F583-F578)/F578</f>
        <v>-2.81298542973435E-2</v>
      </c>
      <c r="K578" s="10">
        <f>[1]SPX_20260414_MULT!J578</f>
        <v>-7.8282761386662021E-3</v>
      </c>
      <c r="L578" s="10">
        <f>LN(F583/F578)</f>
        <v>-2.8533078402413693E-2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28.02</v>
      </c>
      <c r="C579" s="5">
        <v>28.05</v>
      </c>
      <c r="D579" s="5">
        <v>27.65</v>
      </c>
      <c r="E579" s="5">
        <v>27.75</v>
      </c>
      <c r="F579" s="5">
        <v>25.4468</v>
      </c>
      <c r="G579" s="7">
        <v>4105500</v>
      </c>
      <c r="I579" s="4">
        <f>A584</f>
        <v>45142</v>
      </c>
      <c r="J579" s="10">
        <f>(F584-F579)/F579</f>
        <v>-4.4685382837920694E-2</v>
      </c>
      <c r="K579" s="10">
        <f>[1]SPX_20260414_MULT!J579</f>
        <v>-2.2740063244315392E-2</v>
      </c>
      <c r="L579" s="10">
        <f>LN(F584/F579)</f>
        <v>-4.571455070099173E-2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27.92</v>
      </c>
      <c r="C580" s="5">
        <v>28.17</v>
      </c>
      <c r="D580" s="5">
        <v>27.71</v>
      </c>
      <c r="E580" s="5">
        <v>27.84</v>
      </c>
      <c r="F580" s="5">
        <v>25.529399999999999</v>
      </c>
      <c r="G580" s="7">
        <v>5821200</v>
      </c>
      <c r="I580" s="4">
        <f>A585</f>
        <v>45145</v>
      </c>
      <c r="J580" s="10">
        <f>(F585-F580)/F580</f>
        <v>-4.2026056233205662E-2</v>
      </c>
      <c r="K580" s="10">
        <f>[1]SPX_20260414_MULT!J580</f>
        <v>-1.5367338133258893E-2</v>
      </c>
      <c r="L580" s="10">
        <f>LN(F585/F580)</f>
        <v>-4.2934699954447972E-2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27.75</v>
      </c>
      <c r="C581" s="5">
        <v>27.94</v>
      </c>
      <c r="D581" s="5">
        <v>27.47</v>
      </c>
      <c r="E581" s="5">
        <v>27.48</v>
      </c>
      <c r="F581" s="5">
        <v>25.199200000000001</v>
      </c>
      <c r="G581" s="7">
        <v>5048700</v>
      </c>
      <c r="I581" s="4">
        <f>A586</f>
        <v>45146</v>
      </c>
      <c r="J581" s="10">
        <f>(F586-F581)/F581</f>
        <v>-2.692942633099461E-2</v>
      </c>
      <c r="K581" s="10">
        <f>[1]SPX_20260414_MULT!J581</f>
        <v>-1.6900734804106789E-2</v>
      </c>
      <c r="L581" s="10">
        <f>LN(F586/F581)</f>
        <v>-2.7298667392531499E-2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27.43</v>
      </c>
      <c r="C582" s="5">
        <v>28.04</v>
      </c>
      <c r="D582" s="5">
        <v>27.23</v>
      </c>
      <c r="E582" s="5">
        <v>27.71</v>
      </c>
      <c r="F582" s="5">
        <v>25.4101</v>
      </c>
      <c r="G582" s="7">
        <v>5550800</v>
      </c>
      <c r="I582" s="4">
        <f>A587</f>
        <v>45147</v>
      </c>
      <c r="J582" s="10">
        <f>(F587-F582)/F582</f>
        <v>-2.6343855396082642E-2</v>
      </c>
      <c r="K582" s="10">
        <f>[1]SPX_20260414_MULT!J582</f>
        <v>-1.0121017458694649E-2</v>
      </c>
      <c r="L582" s="10">
        <f>LN(F587/F582)</f>
        <v>-2.6697071958435709E-2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27.72</v>
      </c>
      <c r="C583" s="5">
        <v>27.81</v>
      </c>
      <c r="D583" s="5">
        <v>26.92</v>
      </c>
      <c r="E583" s="5">
        <v>26.95</v>
      </c>
      <c r="F583" s="5">
        <v>24.713200000000001</v>
      </c>
      <c r="G583" s="7">
        <v>4177700</v>
      </c>
      <c r="I583" s="4">
        <f>A588</f>
        <v>45148</v>
      </c>
      <c r="J583" s="10">
        <f>(F588-F583)/F583</f>
        <v>-8.1616302219056566E-3</v>
      </c>
      <c r="K583" s="10">
        <f>[1]SPX_20260414_MULT!J583</f>
        <v>-7.3435821989522787E-3</v>
      </c>
      <c r="L583" s="10">
        <f>LN(F588/F583)</f>
        <v>-8.1951186638372919E-3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27.04</v>
      </c>
      <c r="C584" s="5">
        <v>27.15</v>
      </c>
      <c r="D584" s="5">
        <v>26.4</v>
      </c>
      <c r="E584" s="5">
        <v>26.51</v>
      </c>
      <c r="F584" s="5">
        <v>24.309699999999999</v>
      </c>
      <c r="G584" s="7">
        <v>3095600</v>
      </c>
      <c r="I584" s="4">
        <f>A589</f>
        <v>45149</v>
      </c>
      <c r="J584" s="10">
        <f>(F589-F584)/F584</f>
        <v>1.2073369889385786E-2</v>
      </c>
      <c r="K584" s="10">
        <f>[1]SPX_20260414_MULT!J584</f>
        <v>-3.1219086572403945E-3</v>
      </c>
      <c r="L584" s="10">
        <f>LN(F589/F584)</f>
        <v>1.2001068127981164E-2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26.61</v>
      </c>
      <c r="C585" s="5">
        <v>26.82</v>
      </c>
      <c r="D585" s="5">
        <v>26.61</v>
      </c>
      <c r="E585" s="5">
        <v>26.67</v>
      </c>
      <c r="F585" s="5">
        <v>24.456499999999998</v>
      </c>
      <c r="G585" s="7">
        <v>3231100</v>
      </c>
      <c r="I585" s="4">
        <f>A590</f>
        <v>45152</v>
      </c>
      <c r="J585" s="10">
        <f>(F590-F585)/F585</f>
        <v>-6.0024942244392672E-3</v>
      </c>
      <c r="K585" s="10">
        <f>[1]SPX_20260414_MULT!J585</f>
        <v>-6.3561097714280885E-3</v>
      </c>
      <c r="L585" s="10">
        <f>LN(F590/F585)</f>
        <v>-6.0205816088311987E-3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26.66</v>
      </c>
      <c r="C586" s="5">
        <v>26.92</v>
      </c>
      <c r="D586" s="5">
        <v>26.49</v>
      </c>
      <c r="E586" s="5">
        <v>26.74</v>
      </c>
      <c r="F586" s="5">
        <v>24.520600000000002</v>
      </c>
      <c r="G586" s="7">
        <v>4775900</v>
      </c>
      <c r="I586" s="4">
        <f>A591</f>
        <v>45153</v>
      </c>
      <c r="J586" s="10">
        <f>(F591-F586)/F586</f>
        <v>-2.4306093651868227E-2</v>
      </c>
      <c r="K586" s="10">
        <f>[1]SPX_20260414_MULT!J586</f>
        <v>-1.3672995249856436E-2</v>
      </c>
      <c r="L586" s="10">
        <f>LN(F591/F586)</f>
        <v>-2.4606362303199365E-2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26.54</v>
      </c>
      <c r="C587" s="5">
        <v>27.11</v>
      </c>
      <c r="D587" s="5">
        <v>26.52</v>
      </c>
      <c r="E587" s="5">
        <v>26.98</v>
      </c>
      <c r="F587" s="5">
        <v>24.7407</v>
      </c>
      <c r="G587" s="7">
        <v>5118900</v>
      </c>
      <c r="I587" s="4">
        <f>A592</f>
        <v>45154</v>
      </c>
      <c r="J587" s="10">
        <f>(F592-F587)/F587</f>
        <v>-2.8168160157149937E-2</v>
      </c>
      <c r="K587" s="10">
        <f>[1]SPX_20260414_MULT!J587</f>
        <v>-1.4186216204722308E-2</v>
      </c>
      <c r="L587" s="10">
        <f>LN(F592/F587)</f>
        <v>-2.8572493765567395E-2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27</v>
      </c>
      <c r="C588" s="5">
        <v>27.17</v>
      </c>
      <c r="D588" s="5">
        <v>26.69</v>
      </c>
      <c r="E588" s="5">
        <v>26.73</v>
      </c>
      <c r="F588" s="5">
        <v>24.511500000000002</v>
      </c>
      <c r="G588" s="7">
        <v>2684300</v>
      </c>
      <c r="I588" s="4">
        <f>A593</f>
        <v>45155</v>
      </c>
      <c r="J588" s="10">
        <f>(F593-F588)/F588</f>
        <v>-1.9827427941986438E-2</v>
      </c>
      <c r="K588" s="10">
        <f>[1]SPX_20260414_MULT!J588</f>
        <v>-2.2034894546561469E-2</v>
      </c>
      <c r="L588" s="10">
        <f>LN(F593/F588)</f>
        <v>-2.002662888348827E-2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26.81</v>
      </c>
      <c r="C589" s="5">
        <v>26.91</v>
      </c>
      <c r="D589" s="5">
        <v>26.64</v>
      </c>
      <c r="E589" s="5">
        <v>26.83</v>
      </c>
      <c r="F589" s="5">
        <v>24.603200000000001</v>
      </c>
      <c r="G589" s="7">
        <v>2340200</v>
      </c>
      <c r="I589" s="4">
        <f>A594</f>
        <v>45156</v>
      </c>
      <c r="J589" s="10">
        <f>(F594-F589)/F589</f>
        <v>-1.4538759185797018E-2</v>
      </c>
      <c r="K589" s="10">
        <f>[1]SPX_20260414_MULT!J589</f>
        <v>-2.1133231981417356E-2</v>
      </c>
      <c r="L589" s="10">
        <f>LN(F594/F589)</f>
        <v>-1.464548262579648E-2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26.81</v>
      </c>
      <c r="C590" s="5">
        <v>26.86</v>
      </c>
      <c r="D590" s="5">
        <v>26.42</v>
      </c>
      <c r="E590" s="5">
        <v>26.51</v>
      </c>
      <c r="F590" s="5">
        <v>24.309699999999999</v>
      </c>
      <c r="G590" s="7">
        <v>2151500</v>
      </c>
      <c r="I590" s="4">
        <f>A595</f>
        <v>45159</v>
      </c>
      <c r="J590" s="10">
        <f>(F595-F590)/F590</f>
        <v>-6.4130779071728174E-3</v>
      </c>
      <c r="K590" s="10">
        <f>[1]SPX_20260414_MULT!J590</f>
        <v>-2.0034700603391568E-2</v>
      </c>
      <c r="L590" s="10">
        <f>LN(F595/F590)</f>
        <v>-6.4337300344447096E-3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26.38</v>
      </c>
      <c r="C591" s="5">
        <v>26.38</v>
      </c>
      <c r="D591" s="5">
        <v>26.07</v>
      </c>
      <c r="E591" s="5">
        <v>26.09</v>
      </c>
      <c r="F591" s="5">
        <v>23.924600000000002</v>
      </c>
      <c r="G591" s="7">
        <v>2704000</v>
      </c>
      <c r="I591" s="4">
        <f>A596</f>
        <v>45160</v>
      </c>
      <c r="J591" s="10">
        <f>(F596-F591)/F591</f>
        <v>1.0733721775912589E-2</v>
      </c>
      <c r="K591" s="10">
        <f>[1]SPX_20260414_MULT!J591</f>
        <v>-1.1336567880387706E-2</v>
      </c>
      <c r="L591" s="10">
        <f>LN(F596/F591)</f>
        <v>1.0676524314731447E-2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26.17</v>
      </c>
      <c r="C592" s="5">
        <v>26.32</v>
      </c>
      <c r="D592" s="5">
        <v>26.08</v>
      </c>
      <c r="E592" s="5">
        <v>26.22</v>
      </c>
      <c r="F592" s="5">
        <v>24.043800000000001</v>
      </c>
      <c r="G592" s="7">
        <v>2367500</v>
      </c>
      <c r="I592" s="4">
        <f>A597</f>
        <v>45161</v>
      </c>
      <c r="J592" s="10">
        <f>(F597-F592)/F592</f>
        <v>1.1441619045242364E-2</v>
      </c>
      <c r="K592" s="10">
        <f>[1]SPX_20260414_MULT!J592</f>
        <v>7.1928532332305615E-3</v>
      </c>
      <c r="L592" s="10">
        <f>LN(F597/F592)</f>
        <v>1.1376658753082563E-2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26.19</v>
      </c>
      <c r="C593" s="5">
        <v>26.43</v>
      </c>
      <c r="D593" s="5">
        <v>26.16</v>
      </c>
      <c r="E593" s="5">
        <v>26.2</v>
      </c>
      <c r="F593" s="5">
        <v>24.025500000000001</v>
      </c>
      <c r="G593" s="7">
        <v>2636200</v>
      </c>
      <c r="I593" s="4">
        <f>A598</f>
        <v>45162</v>
      </c>
      <c r="J593" s="10">
        <f>(F598-F593)/F593</f>
        <v>4.9613951842833364E-3</v>
      </c>
      <c r="K593" s="10">
        <f>[1]SPX_20260414_MULT!J593</f>
        <v>1.3614897024840707E-3</v>
      </c>
      <c r="L593" s="10">
        <f>LN(F598/F593)</f>
        <v>4.9491280212934988E-3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26.21</v>
      </c>
      <c r="C594" s="5">
        <v>26.5</v>
      </c>
      <c r="D594" s="5">
        <v>26.2</v>
      </c>
      <c r="E594" s="5">
        <v>26.44</v>
      </c>
      <c r="F594" s="5">
        <v>24.2455</v>
      </c>
      <c r="G594" s="7">
        <v>3305900</v>
      </c>
      <c r="I594" s="4">
        <f>A599</f>
        <v>45163</v>
      </c>
      <c r="J594" s="10">
        <f>(F599-F594)/F594</f>
        <v>5.2958280918108174E-3</v>
      </c>
      <c r="K594" s="10">
        <f>[1]SPX_20260414_MULT!J594</f>
        <v>8.2385329918919104E-3</v>
      </c>
      <c r="L594" s="10">
        <f>LN(F599/F594)</f>
        <v>5.2818545069794965E-3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26.38</v>
      </c>
      <c r="C595" s="5">
        <v>26.46</v>
      </c>
      <c r="D595" s="5">
        <v>26.17</v>
      </c>
      <c r="E595" s="5">
        <v>26.34</v>
      </c>
      <c r="F595" s="5">
        <v>24.1538</v>
      </c>
      <c r="G595" s="7">
        <v>2387500</v>
      </c>
      <c r="I595" s="4">
        <f>A600</f>
        <v>45166</v>
      </c>
      <c r="J595" s="10">
        <f>(F600-F595)/F595</f>
        <v>9.874222689597428E-3</v>
      </c>
      <c r="K595" s="10">
        <f>[1]SPX_20260414_MULT!J595</f>
        <v>7.6231484827614295E-3</v>
      </c>
      <c r="L595" s="10">
        <f>LN(F600/F595)</f>
        <v>9.8257911079182823E-3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26.29</v>
      </c>
      <c r="C596" s="5">
        <v>26.43</v>
      </c>
      <c r="D596" s="5">
        <v>26.21</v>
      </c>
      <c r="E596" s="5">
        <v>26.37</v>
      </c>
      <c r="F596" s="5">
        <v>24.1814</v>
      </c>
      <c r="G596" s="7">
        <v>1728200</v>
      </c>
      <c r="I596" s="4">
        <f>A601</f>
        <v>45167</v>
      </c>
      <c r="J596" s="10">
        <f>(F601-F596)/F596</f>
        <v>1.4407767953881975E-2</v>
      </c>
      <c r="K596" s="10">
        <f>[1]SPX_20260414_MULT!J596</f>
        <v>2.5089196708376994E-2</v>
      </c>
      <c r="L596" s="10">
        <f>LN(F601/F596)</f>
        <v>1.4304962354747696E-2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26.55</v>
      </c>
      <c r="C597" s="5">
        <v>26.56</v>
      </c>
      <c r="D597" s="5">
        <v>26.3</v>
      </c>
      <c r="E597" s="5">
        <v>26.52</v>
      </c>
      <c r="F597" s="5">
        <v>24.318899999999999</v>
      </c>
      <c r="G597" s="7">
        <v>1782700</v>
      </c>
      <c r="I597" s="4">
        <f>A602</f>
        <v>45168</v>
      </c>
      <c r="J597" s="10">
        <f>(F602-F597)/F597</f>
        <v>8.67226724892994E-3</v>
      </c>
      <c r="K597" s="10">
        <f>[1]SPX_20260414_MULT!J597</f>
        <v>1.7777305180885824E-2</v>
      </c>
      <c r="L597" s="10">
        <f>LN(F602/F597)</f>
        <v>8.6348791435747474E-3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26.48</v>
      </c>
      <c r="C598" s="5">
        <v>26.9</v>
      </c>
      <c r="D598" s="5">
        <v>26.32</v>
      </c>
      <c r="E598" s="5">
        <v>26.33</v>
      </c>
      <c r="F598" s="5">
        <v>24.1447</v>
      </c>
      <c r="G598" s="7">
        <v>2220000</v>
      </c>
      <c r="I598" s="4">
        <f>A603</f>
        <v>45169</v>
      </c>
      <c r="J598" s="10">
        <f>(F603-F598)/F598</f>
        <v>1.6330706117698757E-2</v>
      </c>
      <c r="K598" s="10">
        <f>[1]SPX_20260414_MULT!J598</f>
        <v>3.0013892297074782E-2</v>
      </c>
      <c r="L598" s="10">
        <f>LN(F603/F598)</f>
        <v>1.6198794340602042E-2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26.41</v>
      </c>
      <c r="C599" s="5">
        <v>26.65</v>
      </c>
      <c r="D599" s="5">
        <v>26.36</v>
      </c>
      <c r="E599" s="5">
        <v>26.58</v>
      </c>
      <c r="F599" s="5">
        <v>24.373899999999999</v>
      </c>
      <c r="G599" s="7">
        <v>1784500</v>
      </c>
      <c r="I599" s="4">
        <f>A604</f>
        <v>45170</v>
      </c>
      <c r="J599" s="10">
        <f>(F604-F599)/F599</f>
        <v>-7.5080311316613193E-4</v>
      </c>
      <c r="K599" s="10">
        <f>[1]SPX_20260414_MULT!J599</f>
        <v>2.4981217556307701E-2</v>
      </c>
      <c r="L599" s="10">
        <f>LN(F604/F599)</f>
        <v>-7.5108510698020342E-4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26.74</v>
      </c>
      <c r="C600" s="5">
        <v>26.89</v>
      </c>
      <c r="D600" s="5">
        <v>26.59</v>
      </c>
      <c r="E600" s="5">
        <v>26.6</v>
      </c>
      <c r="F600" s="5">
        <v>24.392299999999999</v>
      </c>
      <c r="G600" s="7">
        <v>2336400</v>
      </c>
      <c r="I600" s="4">
        <f>A605</f>
        <v>45174</v>
      </c>
      <c r="J600" s="10">
        <f>(F605-F601)/F601</f>
        <v>-2.0933721432706359E-2</v>
      </c>
      <c r="K600" s="10">
        <f>[1]SPX_20260414_MULT!J600</f>
        <v>-1.7782699283455436E-4</v>
      </c>
      <c r="L600" s="10">
        <f>LN(F605/F601)</f>
        <v>-2.1155938470159487E-2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26.65</v>
      </c>
      <c r="C601" s="5">
        <v>26.76</v>
      </c>
      <c r="D601" s="5">
        <v>26.4</v>
      </c>
      <c r="E601" s="5">
        <v>26.75</v>
      </c>
      <c r="F601" s="5">
        <v>24.529800000000002</v>
      </c>
      <c r="G601" s="7">
        <v>1739800</v>
      </c>
      <c r="I601" s="4">
        <f>A606</f>
        <v>45175</v>
      </c>
      <c r="J601" s="10">
        <f>(F606-F602)/F602</f>
        <v>-1.6449379937871531E-2</v>
      </c>
      <c r="K601" s="10">
        <f>[1]SPX_20260414_MULT!J601</f>
        <v>-1.0939428799956068E-2</v>
      </c>
      <c r="L601" s="10">
        <f>LN(F606/F602)</f>
        <v>-1.6586173171850512E-2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26.75</v>
      </c>
      <c r="C602" s="5">
        <v>26.89</v>
      </c>
      <c r="D602" s="5">
        <v>26.62</v>
      </c>
      <c r="E602" s="5">
        <v>26.75</v>
      </c>
      <c r="F602" s="5">
        <v>24.529800000000002</v>
      </c>
      <c r="G602" s="7">
        <v>3548500</v>
      </c>
      <c r="I602" s="4">
        <f>A607</f>
        <v>45176</v>
      </c>
      <c r="J602" s="10">
        <f>(F607-F603)/F603</f>
        <v>1.8664167243978907E-3</v>
      </c>
      <c r="K602" s="10">
        <f>[1]SPX_20260414_MULT!J602</f>
        <v>-1.2538678048536275E-2</v>
      </c>
      <c r="L602" s="10">
        <f>LN(F607/F603)</f>
        <v>1.8646771329020274E-3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26.83</v>
      </c>
      <c r="C603" s="5">
        <v>26.91</v>
      </c>
      <c r="D603" s="5">
        <v>26.75</v>
      </c>
      <c r="E603" s="5">
        <v>26.76</v>
      </c>
      <c r="F603" s="5">
        <v>24.539000000000001</v>
      </c>
      <c r="G603" s="7">
        <v>3472000</v>
      </c>
      <c r="I603" s="4">
        <f>A608</f>
        <v>45177</v>
      </c>
      <c r="J603" s="10">
        <f>(F608-F604)/F604</f>
        <v>1.5437928032978093E-2</v>
      </c>
      <c r="K603" s="10">
        <f>[1]SPX_20260414_MULT!J603</f>
        <v>-1.2905838871333182E-2</v>
      </c>
      <c r="L603" s="10">
        <f>LN(F608/F604)</f>
        <v>1.5319975633418763E-2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26.9</v>
      </c>
      <c r="C604" s="5">
        <v>26.96</v>
      </c>
      <c r="D604" s="5">
        <v>26.29</v>
      </c>
      <c r="E604" s="5">
        <v>26.56</v>
      </c>
      <c r="F604" s="5">
        <v>24.355599999999999</v>
      </c>
      <c r="G604" s="7">
        <v>4291200</v>
      </c>
      <c r="I604" s="4">
        <f>A609</f>
        <v>45180</v>
      </c>
      <c r="J604" s="10">
        <f>(F609-F604)/F604</f>
        <v>1.9576606612031762E-2</v>
      </c>
      <c r="K604" s="10">
        <f>[1]SPX_20260414_MULT!J604</f>
        <v>-6.2691412538726284E-3</v>
      </c>
      <c r="L604" s="10">
        <f>LN(F609/F604)</f>
        <v>1.9387449565000169E-2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26.49</v>
      </c>
      <c r="C605" s="5">
        <v>26.61</v>
      </c>
      <c r="D605" s="5">
        <v>26.01</v>
      </c>
      <c r="E605" s="5">
        <v>26.19</v>
      </c>
      <c r="F605" s="5">
        <v>24.016300000000001</v>
      </c>
      <c r="G605" s="7">
        <v>4423700</v>
      </c>
      <c r="I605" s="4">
        <f>A610</f>
        <v>45181</v>
      </c>
      <c r="J605" s="10">
        <f>(F610-F605)/F605</f>
        <v>3.5892289819830628E-2</v>
      </c>
      <c r="K605" s="10">
        <f>[1]SPX_20260414_MULT!J605</f>
        <v>-7.7677384342361043E-3</v>
      </c>
      <c r="L605" s="10">
        <f>LN(F610/F605)</f>
        <v>3.5263171076935336E-2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26.18</v>
      </c>
      <c r="C606" s="5">
        <v>26.35</v>
      </c>
      <c r="D606" s="5">
        <v>25.99</v>
      </c>
      <c r="E606" s="5">
        <v>26.31</v>
      </c>
      <c r="F606" s="5">
        <v>24.126300000000001</v>
      </c>
      <c r="G606" s="7">
        <v>3505400</v>
      </c>
      <c r="I606" s="4">
        <f>A611</f>
        <v>45182</v>
      </c>
      <c r="J606" s="10">
        <f>(F611-F606)/F606</f>
        <v>4.1809146035654082E-2</v>
      </c>
      <c r="K606" s="10">
        <f>[1]SPX_20260414_MULT!J606</f>
        <v>4.3890018542256238E-4</v>
      </c>
      <c r="L606" s="10">
        <f>LN(F611/F606)</f>
        <v>4.095876536092511E-2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26.52</v>
      </c>
      <c r="C607" s="5">
        <v>26.98</v>
      </c>
      <c r="D607" s="5">
        <v>26.51</v>
      </c>
      <c r="E607" s="5">
        <v>26.81</v>
      </c>
      <c r="F607" s="5">
        <v>24.584800000000001</v>
      </c>
      <c r="G607" s="7">
        <v>4670000</v>
      </c>
      <c r="I607" s="4">
        <f>A612</f>
        <v>45183</v>
      </c>
      <c r="J607" s="10">
        <f>(F612-F607)/F607</f>
        <v>3.4692167518141213E-2</v>
      </c>
      <c r="K607" s="10">
        <f>[1]SPX_20260414_MULT!J607</f>
        <v>1.2122736824212754E-2</v>
      </c>
      <c r="L607" s="10">
        <f>LN(F612/F607)</f>
        <v>3.4103959790646628E-2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26.9</v>
      </c>
      <c r="C608" s="5">
        <v>27.07</v>
      </c>
      <c r="D608" s="5">
        <v>26.74</v>
      </c>
      <c r="E608" s="5">
        <v>26.97</v>
      </c>
      <c r="F608" s="5">
        <v>24.7316</v>
      </c>
      <c r="G608" s="7">
        <v>4419100</v>
      </c>
      <c r="I608" s="4">
        <f>A613</f>
        <v>45184</v>
      </c>
      <c r="J608" s="10">
        <f>(F613-F608)/F608</f>
        <v>2.5954649112875823E-2</v>
      </c>
      <c r="K608" s="10">
        <f>[1]SPX_20260414_MULT!J608</f>
        <v>-1.608618230949778E-3</v>
      </c>
      <c r="L608" s="10">
        <f>LN(F613/F608)</f>
        <v>2.5623544127285881E-2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26.91</v>
      </c>
      <c r="C609" s="5">
        <v>27.26</v>
      </c>
      <c r="D609" s="5">
        <v>26.91</v>
      </c>
      <c r="E609" s="5">
        <v>27.08</v>
      </c>
      <c r="F609" s="5">
        <v>24.8324</v>
      </c>
      <c r="G609" s="7">
        <v>3147200</v>
      </c>
      <c r="I609" s="4">
        <f>A614</f>
        <v>45187</v>
      </c>
      <c r="J609" s="10">
        <f>(F614-F609)/F609</f>
        <v>1.7356357017444989E-2</v>
      </c>
      <c r="K609" s="10">
        <f>[1]SPX_20260414_MULT!J609</f>
        <v>-7.5611147508835254E-3</v>
      </c>
      <c r="L609" s="10">
        <f>LN(F614/F609)</f>
        <v>1.7207455904415275E-2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27.09</v>
      </c>
      <c r="C610" s="5">
        <v>27.16</v>
      </c>
      <c r="D610" s="5">
        <v>26.86</v>
      </c>
      <c r="E610" s="5">
        <v>27.13</v>
      </c>
      <c r="F610" s="5">
        <v>24.878299999999999</v>
      </c>
      <c r="G610" s="7">
        <v>4746100</v>
      </c>
      <c r="I610" s="4">
        <f>A615</f>
        <v>45188</v>
      </c>
      <c r="J610" s="10">
        <f>(F615-F610)/F610</f>
        <v>1.5479353492803018E-2</v>
      </c>
      <c r="K610" s="10">
        <f>[1]SPX_20260414_MULT!J610</f>
        <v>-4.0228827186374397E-3</v>
      </c>
      <c r="L610" s="10">
        <f>LN(F615/F610)</f>
        <v>1.5360770460669932E-2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27.16</v>
      </c>
      <c r="C611" s="5">
        <v>27.51</v>
      </c>
      <c r="D611" s="5">
        <v>27.11</v>
      </c>
      <c r="E611" s="5">
        <v>27.41</v>
      </c>
      <c r="F611" s="5">
        <v>25.135000000000002</v>
      </c>
      <c r="G611" s="7">
        <v>4564600</v>
      </c>
      <c r="I611" s="4">
        <f>A616</f>
        <v>45189</v>
      </c>
      <c r="J611" s="10">
        <f>(F616-F611)/F611</f>
        <v>6.5685299383329582E-3</v>
      </c>
      <c r="K611" s="10">
        <f>[1]SPX_20260414_MULT!J611</f>
        <v>-1.4603374966499287E-2</v>
      </c>
      <c r="L611" s="10">
        <f>LN(F616/F611)</f>
        <v>6.5470511502944643E-3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27.56</v>
      </c>
      <c r="C612" s="5">
        <v>27.77</v>
      </c>
      <c r="D612" s="5">
        <v>27.46</v>
      </c>
      <c r="E612" s="5">
        <v>27.74</v>
      </c>
      <c r="F612" s="5">
        <v>25.4377</v>
      </c>
      <c r="G612" s="7">
        <v>3139000</v>
      </c>
      <c r="I612" s="4">
        <f>A617</f>
        <v>45190</v>
      </c>
      <c r="J612" s="10">
        <f>(F617-F612)/F612</f>
        <v>-2.4514794969670989E-2</v>
      </c>
      <c r="K612" s="10">
        <f>[1]SPX_20260414_MULT!J612</f>
        <v>-3.8867083108763703E-2</v>
      </c>
      <c r="L612" s="10">
        <f>LN(F617/F612)</f>
        <v>-2.4820285584134121E-2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27.67</v>
      </c>
      <c r="C613" s="5">
        <v>27.9</v>
      </c>
      <c r="D613" s="5">
        <v>27.63</v>
      </c>
      <c r="E613" s="5">
        <v>27.67</v>
      </c>
      <c r="F613" s="5">
        <v>25.3735</v>
      </c>
      <c r="G613" s="7">
        <v>5585500</v>
      </c>
      <c r="I613" s="4">
        <f>A618</f>
        <v>45191</v>
      </c>
      <c r="J613" s="10">
        <f>(F618-F613)/F613</f>
        <v>-3.5418842493152365E-2</v>
      </c>
      <c r="K613" s="10">
        <f>[1]SPX_20260414_MULT!J613</f>
        <v>-2.9269739221887046E-2</v>
      </c>
      <c r="L613" s="10">
        <f>LN(F618/F613)</f>
        <v>-3.606130553468978E-2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27.66</v>
      </c>
      <c r="C614" s="5">
        <v>27.68</v>
      </c>
      <c r="D614" s="5">
        <v>27.42</v>
      </c>
      <c r="E614" s="5">
        <v>27.55</v>
      </c>
      <c r="F614" s="5">
        <v>25.263400000000001</v>
      </c>
      <c r="G614" s="7">
        <v>3195100</v>
      </c>
      <c r="I614" s="4">
        <f>A619</f>
        <v>45194</v>
      </c>
      <c r="J614" s="10">
        <f>(F619-F614)/F614</f>
        <v>-3.0850954345020817E-2</v>
      </c>
      <c r="K614" s="10">
        <f>[1]SPX_20260414_MULT!J614</f>
        <v>-2.6066941328202167E-2</v>
      </c>
      <c r="L614" s="10">
        <f>LN(F619/F614)</f>
        <v>-3.1336865034086205E-2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27.6</v>
      </c>
      <c r="C615" s="5">
        <v>27.74</v>
      </c>
      <c r="D615" s="5">
        <v>27.49</v>
      </c>
      <c r="E615" s="5">
        <v>27.55</v>
      </c>
      <c r="F615" s="5">
        <v>25.263400000000001</v>
      </c>
      <c r="G615" s="7">
        <v>4436200</v>
      </c>
      <c r="I615" s="4">
        <f>A620</f>
        <v>45195</v>
      </c>
      <c r="J615" s="10">
        <f>(F620-F615)/F615</f>
        <v>-6.5699787043707519E-2</v>
      </c>
      <c r="K615" s="10">
        <f>[1]SPX_20260414_MULT!J615</f>
        <v>-3.8348854584374044E-2</v>
      </c>
      <c r="L615" s="10">
        <f>LN(F620/F615)</f>
        <v>-6.7957465251868618E-2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27.68</v>
      </c>
      <c r="C616" s="5">
        <v>27.89</v>
      </c>
      <c r="D616" s="5">
        <v>27.53</v>
      </c>
      <c r="E616" s="5">
        <v>27.59</v>
      </c>
      <c r="F616" s="5">
        <v>25.3001</v>
      </c>
      <c r="G616" s="7">
        <v>3628500</v>
      </c>
      <c r="I616" s="4">
        <f>A621</f>
        <v>45196</v>
      </c>
      <c r="J616" s="10">
        <f>(F621-F616)/F616</f>
        <v>-8.7351433393543926E-2</v>
      </c>
      <c r="K616" s="10">
        <f>[1]SPX_20260414_MULT!J616</f>
        <v>-2.9006041115531365E-2</v>
      </c>
      <c r="L616" s="10">
        <f>LN(F621/F616)</f>
        <v>-9.1404394058638899E-2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27.51</v>
      </c>
      <c r="C617" s="5">
        <v>27.59</v>
      </c>
      <c r="D617" s="5">
        <v>27.04</v>
      </c>
      <c r="E617" s="5">
        <v>27.06</v>
      </c>
      <c r="F617" s="5">
        <v>24.8141</v>
      </c>
      <c r="G617" s="7">
        <v>8283800</v>
      </c>
      <c r="I617" s="4">
        <f>A622</f>
        <v>45197</v>
      </c>
      <c r="J617" s="10">
        <f>(F622-F617)/F617</f>
        <v>-9.0907991827227294E-2</v>
      </c>
      <c r="K617" s="10">
        <f>[1]SPX_20260414_MULT!J617</f>
        <v>-6.9976443418013345E-3</v>
      </c>
      <c r="L617" s="10">
        <f>LN(F622/F617)</f>
        <v>-9.5308970815005722E-2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26.97</v>
      </c>
      <c r="C618" s="5">
        <v>27</v>
      </c>
      <c r="D618" s="5">
        <v>26.59</v>
      </c>
      <c r="E618" s="5">
        <v>26.69</v>
      </c>
      <c r="F618" s="5">
        <v>24.474799999999998</v>
      </c>
      <c r="G618" s="7">
        <v>8520100</v>
      </c>
      <c r="I618" s="4">
        <f>A623</f>
        <v>45198</v>
      </c>
      <c r="J618" s="10">
        <f>(F623-F618)/F618</f>
        <v>-7.5310114893686553E-2</v>
      </c>
      <c r="K618" s="10">
        <f>[1]SPX_20260414_MULT!J618</f>
        <v>-7.4096885828046511E-3</v>
      </c>
      <c r="L618" s="10">
        <f>LN(F623/F618)</f>
        <v>-7.8296857026215985E-2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26.54</v>
      </c>
      <c r="C619" s="5">
        <v>26.8</v>
      </c>
      <c r="D619" s="5">
        <v>26.5</v>
      </c>
      <c r="E619" s="5">
        <v>26.7</v>
      </c>
      <c r="F619" s="5">
        <v>24.484000000000002</v>
      </c>
      <c r="G619" s="7">
        <v>5752700</v>
      </c>
      <c r="I619" s="4">
        <f>A624</f>
        <v>45201</v>
      </c>
      <c r="J619" s="10">
        <f>(F624-F619)/F619</f>
        <v>-0.13183711811795465</v>
      </c>
      <c r="K619" s="10">
        <f>[1]SPX_20260414_MULT!J619</f>
        <v>-1.1308467928281999E-2</v>
      </c>
      <c r="L619" s="10">
        <f>LN(F624/F619)</f>
        <v>-0.14137592998836918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26.56</v>
      </c>
      <c r="C620" s="5">
        <v>26.59</v>
      </c>
      <c r="D620" s="5">
        <v>25.73</v>
      </c>
      <c r="E620" s="5">
        <v>25.74</v>
      </c>
      <c r="F620" s="5">
        <v>23.6036</v>
      </c>
      <c r="G620" s="7">
        <v>6653200</v>
      </c>
      <c r="I620" s="4">
        <f>A625</f>
        <v>45202</v>
      </c>
      <c r="J620" s="10">
        <f>(F625-F620)/F620</f>
        <v>-6.9150468572590662E-2</v>
      </c>
      <c r="K620" s="10">
        <f>[1]SPX_20260414_MULT!J620</f>
        <v>-1.0314564789041608E-2</v>
      </c>
      <c r="L620" s="10">
        <f>LN(F625/F620)</f>
        <v>-7.1657635145773307E-2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25.79</v>
      </c>
      <c r="C621" s="5">
        <v>25.82</v>
      </c>
      <c r="D621" s="5">
        <v>25.08</v>
      </c>
      <c r="E621" s="5">
        <v>25.18</v>
      </c>
      <c r="F621" s="5">
        <v>23.0901</v>
      </c>
      <c r="G621" s="7">
        <v>8436800</v>
      </c>
      <c r="I621" s="4">
        <f>A626</f>
        <v>45203</v>
      </c>
      <c r="J621" s="10">
        <f>(F626-F621)/F621</f>
        <v>-4.646580136075637E-2</v>
      </c>
      <c r="K621" s="10">
        <f>[1]SPX_20260414_MULT!J621</f>
        <v>-2.517200919740508E-3</v>
      </c>
      <c r="L621" s="10">
        <f>LN(F626/F621)</f>
        <v>-4.7579988156695549E-2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25.21</v>
      </c>
      <c r="C622" s="5">
        <v>25.32</v>
      </c>
      <c r="D622" s="5">
        <v>24.58</v>
      </c>
      <c r="E622" s="5">
        <v>24.6</v>
      </c>
      <c r="F622" s="5">
        <v>22.558299999999999</v>
      </c>
      <c r="G622" s="7">
        <v>8997000</v>
      </c>
      <c r="I622" s="4">
        <f>A627</f>
        <v>45204</v>
      </c>
      <c r="J622" s="10">
        <f>(F627-F622)/F622</f>
        <v>-3.130111754875143E-2</v>
      </c>
      <c r="K622" s="10">
        <f>[1]SPX_20260414_MULT!J622</f>
        <v>-9.6542312415177026E-3</v>
      </c>
      <c r="L622" s="10">
        <f>LN(F627/F622)</f>
        <v>-3.1801466208718092E-2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24.85</v>
      </c>
      <c r="C623" s="5">
        <v>25.05</v>
      </c>
      <c r="D623" s="5">
        <v>24.55</v>
      </c>
      <c r="E623" s="5">
        <v>24.68</v>
      </c>
      <c r="F623" s="5">
        <v>22.631599999999999</v>
      </c>
      <c r="G623" s="7">
        <v>6384300</v>
      </c>
      <c r="I623" s="4">
        <f>A628</f>
        <v>45205</v>
      </c>
      <c r="J623" s="10">
        <f>(F628-F623)/F623</f>
        <v>-3.6453454461902639E-3</v>
      </c>
      <c r="K623" s="10">
        <f>[1]SPX_20260414_MULT!J623</f>
        <v>4.7691143885502975E-3</v>
      </c>
      <c r="L623" s="10">
        <f>LN(F628/F623)</f>
        <v>-3.6520059092871463E-3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24.56</v>
      </c>
      <c r="C624" s="5">
        <v>24.59</v>
      </c>
      <c r="D624" s="5">
        <v>23.14</v>
      </c>
      <c r="E624" s="5">
        <v>23.18</v>
      </c>
      <c r="F624" s="5">
        <v>21.2561</v>
      </c>
      <c r="G624" s="7">
        <v>13046000</v>
      </c>
      <c r="I624" s="4">
        <f>A629</f>
        <v>45208</v>
      </c>
      <c r="J624" s="10">
        <f>(F629-F624)/F624</f>
        <v>8.4554551399363007E-2</v>
      </c>
      <c r="K624" s="10">
        <f>[1]SPX_20260414_MULT!J624</f>
        <v>1.1022807836442081E-2</v>
      </c>
      <c r="L624" s="10">
        <f>LN(F629/F624)</f>
        <v>8.1169350987341571E-2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22.95</v>
      </c>
      <c r="C625" s="5">
        <v>24.14</v>
      </c>
      <c r="D625" s="5">
        <v>22.86</v>
      </c>
      <c r="E625" s="5">
        <v>23.96</v>
      </c>
      <c r="F625" s="5">
        <v>21.971399999999999</v>
      </c>
      <c r="G625" s="7">
        <v>14559200</v>
      </c>
      <c r="I625" s="4">
        <f>A630</f>
        <v>45209</v>
      </c>
      <c r="J625" s="10">
        <f>(F630-F625)/F625</f>
        <v>6.2604112619132249E-2</v>
      </c>
      <c r="K625" s="10">
        <f>[1]SPX_20260414_MULT!J625</f>
        <v>3.0450766390392764E-2</v>
      </c>
      <c r="L625" s="10">
        <f>LN(F630/F625)</f>
        <v>6.0722605363309E-2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24.12</v>
      </c>
      <c r="C626" s="5">
        <v>24.15</v>
      </c>
      <c r="D626" s="5">
        <v>23.46</v>
      </c>
      <c r="E626" s="5">
        <v>24.01</v>
      </c>
      <c r="F626" s="5">
        <v>22.017199999999999</v>
      </c>
      <c r="G626" s="7">
        <v>7414900</v>
      </c>
      <c r="I626" s="4">
        <f>A631</f>
        <v>45210</v>
      </c>
      <c r="J626" s="10">
        <f>(F631-F626)/F626</f>
        <v>8.4965390694547879E-2</v>
      </c>
      <c r="K626" s="10">
        <f>[1]SPX_20260414_MULT!J626</f>
        <v>2.6549445910290289E-2</v>
      </c>
      <c r="L626" s="10">
        <f>LN(F631/F626)</f>
        <v>8.154808850629626E-2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23.99</v>
      </c>
      <c r="C627" s="5">
        <v>24.1</v>
      </c>
      <c r="D627" s="5">
        <v>23.51</v>
      </c>
      <c r="E627" s="5">
        <v>23.83</v>
      </c>
      <c r="F627" s="5">
        <v>21.8522</v>
      </c>
      <c r="G627" s="7">
        <v>6294200</v>
      </c>
      <c r="I627" s="4">
        <f>A632</f>
        <v>45211</v>
      </c>
      <c r="J627" s="10">
        <f>(F632-F627)/F627</f>
        <v>6.5462516359908782E-2</v>
      </c>
      <c r="K627" s="10">
        <f>[1]SPX_20260414_MULT!J627</f>
        <v>2.1469216297751319E-2</v>
      </c>
      <c r="L627" s="10">
        <f>LN(F632/F627)</f>
        <v>6.3408992547682105E-2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23.54</v>
      </c>
      <c r="C628" s="5">
        <v>24.67</v>
      </c>
      <c r="D628" s="5">
        <v>23.07</v>
      </c>
      <c r="E628" s="5">
        <v>24.59</v>
      </c>
      <c r="F628" s="5">
        <v>22.549099999999999</v>
      </c>
      <c r="G628" s="7">
        <v>10498300</v>
      </c>
      <c r="I628" s="4">
        <f>A633</f>
        <v>45212</v>
      </c>
      <c r="J628" s="10">
        <f>(F633-F628)/F628</f>
        <v>4.8392175297462009E-2</v>
      </c>
      <c r="K628" s="10">
        <f>[1]SPX_20260414_MULT!J628</f>
        <v>4.4748288267379022E-3</v>
      </c>
      <c r="L628" s="10">
        <f>LN(F633/F628)</f>
        <v>4.7257728968699717E-2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24.57</v>
      </c>
      <c r="C629" s="5">
        <v>25.14</v>
      </c>
      <c r="D629" s="5">
        <v>24.57</v>
      </c>
      <c r="E629" s="5">
        <v>25.14</v>
      </c>
      <c r="F629" s="5">
        <v>23.0534</v>
      </c>
      <c r="G629" s="7">
        <v>6696500</v>
      </c>
      <c r="I629" s="4">
        <f>A634</f>
        <v>45215</v>
      </c>
      <c r="J629" s="10">
        <f>(F634-F629)/F629</f>
        <v>3.8584330294013106E-2</v>
      </c>
      <c r="K629" s="10">
        <f>[1]SPX_20260414_MULT!J629</f>
        <v>8.7575359342043566E-3</v>
      </c>
      <c r="L629" s="10">
        <f>LN(F634/F629)</f>
        <v>3.7858564979405381E-2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25.2</v>
      </c>
      <c r="C630" s="5">
        <v>25.52</v>
      </c>
      <c r="D630" s="5">
        <v>25.16</v>
      </c>
      <c r="E630" s="5">
        <v>25.46</v>
      </c>
      <c r="F630" s="5">
        <v>23.346900000000002</v>
      </c>
      <c r="G630" s="7">
        <v>6446900</v>
      </c>
      <c r="I630" s="4">
        <f>A635</f>
        <v>45216</v>
      </c>
      <c r="J630" s="10">
        <f>(F635-F630)/F630</f>
        <v>2.6316127622939226E-2</v>
      </c>
      <c r="K630" s="10">
        <f>[1]SPX_20260414_MULT!J630</f>
        <v>3.4325781309621339E-3</v>
      </c>
      <c r="L630" s="10">
        <f>LN(F635/F630)</f>
        <v>2.5975815881967783E-2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25.49</v>
      </c>
      <c r="C631" s="5">
        <v>26.13</v>
      </c>
      <c r="D631" s="5">
        <v>25.33</v>
      </c>
      <c r="E631" s="5">
        <v>26.05</v>
      </c>
      <c r="F631" s="5">
        <v>23.887899999999998</v>
      </c>
      <c r="G631" s="7">
        <v>6509200</v>
      </c>
      <c r="I631" s="4">
        <f>A636</f>
        <v>45217</v>
      </c>
      <c r="J631" s="10">
        <f>(F636-F631)/F631</f>
        <v>-2.6875531126637165E-3</v>
      </c>
      <c r="K631" s="10">
        <f>[1]SPX_20260414_MULT!J631</f>
        <v>-1.4245101532112604E-2</v>
      </c>
      <c r="L631" s="10">
        <f>LN(F636/F631)</f>
        <v>-2.6911710672810328E-3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25.9</v>
      </c>
      <c r="C632" s="5">
        <v>26.04</v>
      </c>
      <c r="D632" s="5">
        <v>25.1</v>
      </c>
      <c r="E632" s="5">
        <v>25.39</v>
      </c>
      <c r="F632" s="5">
        <v>23.282699999999998</v>
      </c>
      <c r="G632" s="7">
        <v>6905400</v>
      </c>
      <c r="I632" s="4">
        <f>A637</f>
        <v>45218</v>
      </c>
      <c r="J632" s="10">
        <f>(F637-F632)/F632</f>
        <v>9.4533709578357404E-3</v>
      </c>
      <c r="K632" s="10">
        <f>[1]SPX_20260414_MULT!J632</f>
        <v>-1.6463522395422259E-2</v>
      </c>
      <c r="L632" s="10">
        <f>LN(F637/F632)</f>
        <v>9.4089674690209565E-3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25.66</v>
      </c>
      <c r="C633" s="5">
        <v>25.88</v>
      </c>
      <c r="D633" s="5">
        <v>25.48</v>
      </c>
      <c r="E633" s="5">
        <v>25.78</v>
      </c>
      <c r="F633" s="5">
        <v>23.6403</v>
      </c>
      <c r="G633" s="7">
        <v>3964900</v>
      </c>
      <c r="I633" s="4">
        <f>A638</f>
        <v>45219</v>
      </c>
      <c r="J633" s="10">
        <f>(F638-F633)/F633</f>
        <v>-2.1721382554366928E-2</v>
      </c>
      <c r="K633" s="10">
        <f>[1]SPX_20260414_MULT!J633</f>
        <v>-2.3942900237207073E-2</v>
      </c>
      <c r="L633" s="10">
        <f>LN(F638/F633)</f>
        <v>-2.1960764605586148E-2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25.87</v>
      </c>
      <c r="C634" s="5">
        <v>26.22</v>
      </c>
      <c r="D634" s="5">
        <v>25.68</v>
      </c>
      <c r="E634" s="5">
        <v>26.11</v>
      </c>
      <c r="F634" s="5">
        <v>23.942900000000002</v>
      </c>
      <c r="G634" s="7">
        <v>3757500</v>
      </c>
      <c r="I634" s="4">
        <f>A639</f>
        <v>45222</v>
      </c>
      <c r="J634" s="10">
        <f>(F639-F634)/F634</f>
        <v>-5.4767801728278644E-2</v>
      </c>
      <c r="K634" s="10">
        <f>[1]SPX_20260414_MULT!J634</f>
        <v>-3.5803189474262545E-2</v>
      </c>
      <c r="L634" s="10">
        <f>LN(F639/F634)</f>
        <v>-5.6324669213908031E-2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25.97</v>
      </c>
      <c r="C635" s="5">
        <v>26.32</v>
      </c>
      <c r="D635" s="5">
        <v>25.86</v>
      </c>
      <c r="E635" s="5">
        <v>26.13</v>
      </c>
      <c r="F635" s="5">
        <v>23.961300000000001</v>
      </c>
      <c r="G635" s="7">
        <v>3259600</v>
      </c>
      <c r="I635" s="4">
        <f>A640</f>
        <v>45223</v>
      </c>
      <c r="J635" s="10">
        <f>(F640-F635)/F635</f>
        <v>-3.4443039401034256E-2</v>
      </c>
      <c r="K635" s="10">
        <f>[1]SPX_20260414_MULT!J635</f>
        <v>-2.8702093263418497E-2</v>
      </c>
      <c r="L635" s="10">
        <f>LN(F640/F635)</f>
        <v>-3.5050182894190117E-2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26.03</v>
      </c>
      <c r="C636" s="5">
        <v>26.13</v>
      </c>
      <c r="D636" s="5">
        <v>25.76</v>
      </c>
      <c r="E636" s="5">
        <v>25.98</v>
      </c>
      <c r="F636" s="5">
        <v>23.823699999999999</v>
      </c>
      <c r="G636" s="7">
        <v>6018900</v>
      </c>
      <c r="I636" s="4">
        <f>A641</f>
        <v>45224</v>
      </c>
      <c r="J636" s="10">
        <f>(F641-F636)/F636</f>
        <v>-2.5789444964468149E-2</v>
      </c>
      <c r="K636" s="10">
        <f>[1]SPX_20260414_MULT!J636</f>
        <v>-2.9627334408117968E-2</v>
      </c>
      <c r="L636" s="10">
        <f>LN(F641/F636)</f>
        <v>-2.6127823101018233E-2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25.91</v>
      </c>
      <c r="C637" s="5">
        <v>26.11</v>
      </c>
      <c r="D637" s="5">
        <v>25.61</v>
      </c>
      <c r="E637" s="5">
        <v>25.63</v>
      </c>
      <c r="F637" s="5">
        <v>23.502800000000001</v>
      </c>
      <c r="G637" s="7">
        <v>5411100</v>
      </c>
      <c r="I637" s="4">
        <f>A642</f>
        <v>45225</v>
      </c>
      <c r="J637" s="10">
        <f>(F642-F637)/F637</f>
        <v>3.5102200588865823E-3</v>
      </c>
      <c r="K637" s="10">
        <f>[1]SPX_20260414_MULT!J637</f>
        <v>-3.2905563347358682E-2</v>
      </c>
      <c r="L637" s="10">
        <f>LN(F642/F637)</f>
        <v>3.5040736158345256E-3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25.69</v>
      </c>
      <c r="C638" s="5">
        <v>25.77</v>
      </c>
      <c r="D638" s="5">
        <v>25.17</v>
      </c>
      <c r="E638" s="5">
        <v>25.22</v>
      </c>
      <c r="F638" s="5">
        <v>23.126799999999999</v>
      </c>
      <c r="G638" s="7">
        <v>6237700</v>
      </c>
      <c r="I638" s="4">
        <f>A643</f>
        <v>45226</v>
      </c>
      <c r="J638" s="10">
        <f>(F643-F638)/F638</f>
        <v>-2.7760001383675906E-3</v>
      </c>
      <c r="K638" s="10">
        <f>[1]SPX_20260414_MULT!J638</f>
        <v>-2.528078835646436E-2</v>
      </c>
      <c r="L638" s="10">
        <f>LN(F643/F638)</f>
        <v>-2.7798603724135773E-3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24.89</v>
      </c>
      <c r="C639" s="5">
        <v>25.28</v>
      </c>
      <c r="D639" s="5">
        <v>24.62</v>
      </c>
      <c r="E639" s="5">
        <v>24.68</v>
      </c>
      <c r="F639" s="5">
        <v>22.631599999999999</v>
      </c>
      <c r="G639" s="7">
        <v>9108500</v>
      </c>
      <c r="I639" s="4">
        <f>A644</f>
        <v>45229</v>
      </c>
      <c r="J639" s="10">
        <f>(F644-F639)/F639</f>
        <v>2.8049276233231502E-2</v>
      </c>
      <c r="K639" s="10">
        <f>[1]SPX_20260414_MULT!J639</f>
        <v>-1.1908874471193005E-2</v>
      </c>
      <c r="L639" s="10">
        <f>LN(F644/F639)</f>
        <v>2.766309996319119E-2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25.02</v>
      </c>
      <c r="C640" s="5">
        <v>25.34</v>
      </c>
      <c r="D640" s="5">
        <v>24.91</v>
      </c>
      <c r="E640" s="5">
        <v>25.23</v>
      </c>
      <c r="F640" s="5">
        <v>23.135999999999999</v>
      </c>
      <c r="G640" s="7">
        <v>5271800</v>
      </c>
      <c r="I640" s="4">
        <f>A645</f>
        <v>45230</v>
      </c>
      <c r="J640" s="10">
        <f>(F645-F640)/F640</f>
        <v>7.2354771784232655E-3</v>
      </c>
      <c r="K640" s="10">
        <f>[1]SPX_20260414_MULT!J640</f>
        <v>-1.2684664914274857E-2</v>
      </c>
      <c r="L640" s="10">
        <f>LN(F645/F640)</f>
        <v>7.209426696393505E-3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25.07</v>
      </c>
      <c r="C641" s="5">
        <v>25.34</v>
      </c>
      <c r="D641" s="5">
        <v>24.88</v>
      </c>
      <c r="E641" s="5">
        <v>25.31</v>
      </c>
      <c r="F641" s="5">
        <v>23.209299999999999</v>
      </c>
      <c r="G641" s="7">
        <v>3775700</v>
      </c>
      <c r="I641" s="4">
        <f>A646</f>
        <v>45231</v>
      </c>
      <c r="J641" s="10">
        <f>(F646-F641)/F641</f>
        <v>1.3632466295838374E-2</v>
      </c>
      <c r="K641" s="10">
        <f>[1]SPX_20260414_MULT!J641</f>
        <v>1.2202700411056719E-2</v>
      </c>
      <c r="L641" s="10">
        <f>LN(F646/F641)</f>
        <v>1.3540380190430398E-2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25.38</v>
      </c>
      <c r="C642" s="5">
        <v>25.82</v>
      </c>
      <c r="D642" s="5">
        <v>25.3</v>
      </c>
      <c r="E642" s="5">
        <v>25.72</v>
      </c>
      <c r="F642" s="5">
        <v>23.5853</v>
      </c>
      <c r="G642" s="7">
        <v>6128400</v>
      </c>
      <c r="I642" s="4">
        <f>A647</f>
        <v>45232</v>
      </c>
      <c r="J642" s="10">
        <f>(F647-F642)/F642</f>
        <v>1.2397552712918668E-2</v>
      </c>
      <c r="K642" s="10">
        <f>[1]SPX_20260414_MULT!J642</f>
        <v>4.364026172100674E-2</v>
      </c>
      <c r="L642" s="10">
        <f>LN(F647/F642)</f>
        <v>1.2321332373502841E-2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25.62</v>
      </c>
      <c r="C643" s="5">
        <v>25.67</v>
      </c>
      <c r="D643" s="5">
        <v>25.05</v>
      </c>
      <c r="E643" s="5">
        <v>25.15</v>
      </c>
      <c r="F643" s="5">
        <v>23.0626</v>
      </c>
      <c r="G643" s="7">
        <v>4646300</v>
      </c>
      <c r="I643" s="4">
        <f>A648</f>
        <v>45233</v>
      </c>
      <c r="J643" s="10">
        <f>(F648-F643)/F643</f>
        <v>3.2932106527451335E-2</v>
      </c>
      <c r="K643" s="10">
        <f>[1]SPX_20260414_MULT!J643</f>
        <v>5.8525149342294892E-2</v>
      </c>
      <c r="L643" s="10">
        <f>LN(F648/F643)</f>
        <v>3.240146341554518E-2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25</v>
      </c>
      <c r="C644" s="5">
        <v>25.28</v>
      </c>
      <c r="D644" s="5">
        <v>24.75</v>
      </c>
      <c r="E644" s="5">
        <v>25.12</v>
      </c>
      <c r="F644" s="5">
        <v>23.266400000000001</v>
      </c>
      <c r="G644" s="7">
        <v>5433900</v>
      </c>
      <c r="I644" s="4">
        <f>A649</f>
        <v>45236</v>
      </c>
      <c r="J644" s="10">
        <f>(F649-F644)/F644</f>
        <v>6.7651205171405581E-3</v>
      </c>
      <c r="K644" s="10">
        <f>[1]SPX_20260414_MULT!J644</f>
        <v>4.7796691375998387E-2</v>
      </c>
      <c r="L644" s="10">
        <f>LN(F649/F644)</f>
        <v>6.742339774599768E-3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25.28</v>
      </c>
      <c r="C645" s="5">
        <v>25.31</v>
      </c>
      <c r="D645" s="5">
        <v>24.89</v>
      </c>
      <c r="E645" s="5">
        <v>25.16</v>
      </c>
      <c r="F645" s="5">
        <v>23.3034</v>
      </c>
      <c r="G645" s="7">
        <v>5358900</v>
      </c>
      <c r="I645" s="4">
        <f>A650</f>
        <v>45237</v>
      </c>
      <c r="J645" s="10">
        <f>(F650-F645)/F645</f>
        <v>-3.9736690783319564E-3</v>
      </c>
      <c r="K645" s="10">
        <f>[1]SPX_20260414_MULT!J645</f>
        <v>4.4012615957490425E-2</v>
      </c>
      <c r="L645" s="10">
        <f>LN(F650/F645)</f>
        <v>-3.9815850786399758E-3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25.27</v>
      </c>
      <c r="C646" s="5">
        <v>25.62</v>
      </c>
      <c r="D646" s="5">
        <v>24.91</v>
      </c>
      <c r="E646" s="5">
        <v>25.4</v>
      </c>
      <c r="F646" s="5">
        <v>23.525700000000001</v>
      </c>
      <c r="G646" s="7">
        <v>6445400</v>
      </c>
      <c r="I646" s="4">
        <f>A651</f>
        <v>45238</v>
      </c>
      <c r="J646" s="10">
        <f>(F651-F646)/F646</f>
        <v>-1.6535108413352179E-2</v>
      </c>
      <c r="K646" s="10">
        <f>[1]SPX_20260414_MULT!J646</f>
        <v>3.4196482049819496E-2</v>
      </c>
      <c r="L646" s="10">
        <f>LN(F651/F646)</f>
        <v>-1.6673339210986654E-2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25.36</v>
      </c>
      <c r="C647" s="5">
        <v>25.93</v>
      </c>
      <c r="D647" s="5">
        <v>25.27</v>
      </c>
      <c r="E647" s="5">
        <v>25.78</v>
      </c>
      <c r="F647" s="5">
        <v>23.877700000000001</v>
      </c>
      <c r="G647" s="7">
        <v>6932600</v>
      </c>
      <c r="I647" s="4">
        <f>A652</f>
        <v>45239</v>
      </c>
      <c r="J647" s="10">
        <f>(F652-F647)/F647</f>
        <v>-3.7239767649313055E-2</v>
      </c>
      <c r="K647" s="10">
        <f>[1]SPX_20260414_MULT!J647</f>
        <v>6.8484965351867655E-3</v>
      </c>
      <c r="L647" s="10">
        <f>LN(F652/F647)</f>
        <v>-3.7950878090482733E-2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26.2</v>
      </c>
      <c r="C648" s="5">
        <v>26.24</v>
      </c>
      <c r="D648" s="5">
        <v>25.67</v>
      </c>
      <c r="E648" s="5">
        <v>25.72</v>
      </c>
      <c r="F648" s="5">
        <v>23.822099999999999</v>
      </c>
      <c r="G648" s="7">
        <v>7180700</v>
      </c>
      <c r="I648" s="4">
        <f>A653</f>
        <v>45240</v>
      </c>
      <c r="J648" s="10">
        <f>(F653-F648)/F648</f>
        <v>-2.799501303411531E-2</v>
      </c>
      <c r="K648" s="10">
        <f>[1]SPX_20260414_MULT!J648</f>
        <v>1.3055521737887543E-2</v>
      </c>
      <c r="L648" s="10">
        <f>LN(F653/F648)</f>
        <v>-2.8394343911521448E-2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25.72</v>
      </c>
      <c r="C649" s="5">
        <v>25.75</v>
      </c>
      <c r="D649" s="5">
        <v>25.26</v>
      </c>
      <c r="E649" s="5">
        <v>25.29</v>
      </c>
      <c r="F649" s="5">
        <v>23.4238</v>
      </c>
      <c r="G649" s="7">
        <v>5096200</v>
      </c>
      <c r="I649" s="4">
        <f>A654</f>
        <v>45243</v>
      </c>
      <c r="J649" s="10">
        <f>(F654-F649)/F649</f>
        <v>-1.8976425686694793E-2</v>
      </c>
      <c r="K649" s="10">
        <f>[1]SPX_20260414_MULT!J649</f>
        <v>1.0437473373675605E-2</v>
      </c>
      <c r="L649" s="10">
        <f>LN(F654/F649)</f>
        <v>-1.9158788805098359E-2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25.32</v>
      </c>
      <c r="C650" s="5">
        <v>25.34</v>
      </c>
      <c r="D650" s="5">
        <v>25.05</v>
      </c>
      <c r="E650" s="5">
        <v>25.06</v>
      </c>
      <c r="F650" s="5">
        <v>23.210799999999999</v>
      </c>
      <c r="G650" s="7">
        <v>5105800</v>
      </c>
      <c r="I650" s="4">
        <f>A655</f>
        <v>45244</v>
      </c>
      <c r="J650" s="10">
        <f>(F655-F650)/F650</f>
        <v>3.6314991297154785E-2</v>
      </c>
      <c r="K650" s="10">
        <f>[1]SPX_20260414_MULT!J650</f>
        <v>2.6795367848276554E-2</v>
      </c>
      <c r="L650" s="10">
        <f>LN(F655/F650)</f>
        <v>3.5671143278402768E-2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24.94</v>
      </c>
      <c r="C651" s="5">
        <v>25.05</v>
      </c>
      <c r="D651" s="5">
        <v>24.58</v>
      </c>
      <c r="E651" s="5">
        <v>24.98</v>
      </c>
      <c r="F651" s="5">
        <v>23.136700000000001</v>
      </c>
      <c r="G651" s="7">
        <v>5748900</v>
      </c>
      <c r="I651" s="4">
        <f>A656</f>
        <v>45245</v>
      </c>
      <c r="J651" s="10">
        <f>(F656-F651)/F651</f>
        <v>3.0825485051887282E-2</v>
      </c>
      <c r="K651" s="10">
        <f>[1]SPX_20260414_MULT!J651</f>
        <v>2.7402722810760342E-2</v>
      </c>
      <c r="L651" s="10">
        <f>LN(F656/F651)</f>
        <v>3.03599230565034E-2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25</v>
      </c>
      <c r="C652" s="5">
        <v>25.35</v>
      </c>
      <c r="D652" s="5">
        <v>24.79</v>
      </c>
      <c r="E652" s="5">
        <v>24.82</v>
      </c>
      <c r="F652" s="5">
        <v>22.988499999999998</v>
      </c>
      <c r="G652" s="7">
        <v>5798700</v>
      </c>
      <c r="I652" s="4">
        <f>A657</f>
        <v>45246</v>
      </c>
      <c r="J652" s="10">
        <f>(F657-F652)/F652</f>
        <v>3.8275659568915016E-2</v>
      </c>
      <c r="K652" s="10">
        <f>[1]SPX_20260414_MULT!J652</f>
        <v>3.7008774609618059E-2</v>
      </c>
      <c r="L652" s="10">
        <f>LN(F657/F652)</f>
        <v>3.7561317472228718E-2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25</v>
      </c>
      <c r="C653" s="5">
        <v>25.09</v>
      </c>
      <c r="D653" s="5">
        <v>24.78</v>
      </c>
      <c r="E653" s="5">
        <v>25</v>
      </c>
      <c r="F653" s="5">
        <v>23.155200000000001</v>
      </c>
      <c r="G653" s="7">
        <v>5785200</v>
      </c>
      <c r="I653" s="4">
        <f>A658</f>
        <v>45247</v>
      </c>
      <c r="J653" s="10">
        <f>(F658-F653)/F653</f>
        <v>4.3199799613045847E-2</v>
      </c>
      <c r="K653" s="10">
        <f>[1]SPX_20260414_MULT!J653</f>
        <v>2.2372463450572914E-2</v>
      </c>
      <c r="L653" s="10">
        <f>LN(F658/F653)</f>
        <v>4.2292720101511534E-2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24.86</v>
      </c>
      <c r="C654" s="5">
        <v>24.98</v>
      </c>
      <c r="D654" s="5">
        <v>24.61</v>
      </c>
      <c r="E654" s="5">
        <v>24.81</v>
      </c>
      <c r="F654" s="5">
        <v>22.979299999999999</v>
      </c>
      <c r="G654" s="7">
        <v>7709500</v>
      </c>
      <c r="I654" s="4">
        <f>A659</f>
        <v>45250</v>
      </c>
      <c r="J654" s="10">
        <f>(F659-F654)/F654</f>
        <v>5.0380124720944587E-2</v>
      </c>
      <c r="K654" s="10">
        <f>[1]SPX_20260414_MULT!J654</f>
        <v>3.0789655825714614E-2</v>
      </c>
      <c r="L654" s="10">
        <f>LN(F659/F654)</f>
        <v>4.915212219847704E-2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25.45</v>
      </c>
      <c r="C655" s="5">
        <v>26.02</v>
      </c>
      <c r="D655" s="5">
        <v>25.4</v>
      </c>
      <c r="E655" s="5">
        <v>25.97</v>
      </c>
      <c r="F655" s="5">
        <v>24.053699999999999</v>
      </c>
      <c r="G655" s="7">
        <v>11983600</v>
      </c>
      <c r="I655" s="4">
        <f>A660</f>
        <v>45251</v>
      </c>
      <c r="J655" s="10">
        <f>(F660-F655)/F655</f>
        <v>1.5382248884786554E-3</v>
      </c>
      <c r="K655" s="10">
        <f>[1]SPX_20260414_MULT!J655</f>
        <v>9.4511862690488304E-3</v>
      </c>
      <c r="L655" s="10">
        <f>LN(F660/F655)</f>
        <v>1.5370430323931781E-3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25.92</v>
      </c>
      <c r="C656" s="5">
        <v>26.23</v>
      </c>
      <c r="D656" s="5">
        <v>25.64</v>
      </c>
      <c r="E656" s="5">
        <v>25.75</v>
      </c>
      <c r="F656" s="5">
        <v>23.849900000000002</v>
      </c>
      <c r="G656" s="7">
        <v>8515900</v>
      </c>
      <c r="I656" s="4">
        <f>A661</f>
        <v>45252</v>
      </c>
      <c r="J656" s="10">
        <f>(F661-F656)/F656</f>
        <v>1.7086025517926651E-2</v>
      </c>
      <c r="K656" s="10">
        <f>[1]SPX_20260414_MULT!J656</f>
        <v>1.1934628769468221E-2</v>
      </c>
      <c r="L656" s="10">
        <f>LN(F661/F656)</f>
        <v>1.694170101901751E-2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26.02</v>
      </c>
      <c r="C657" s="5">
        <v>26.16</v>
      </c>
      <c r="D657" s="5">
        <v>25.76</v>
      </c>
      <c r="E657" s="5">
        <v>25.77</v>
      </c>
      <c r="F657" s="5">
        <v>23.868400000000001</v>
      </c>
      <c r="G657" s="7">
        <v>6235300</v>
      </c>
      <c r="I657" s="4">
        <f>A662</f>
        <v>45254</v>
      </c>
      <c r="J657" s="10">
        <f>(F662-F658)/F658</f>
        <v>7.7001097058637929E-4</v>
      </c>
      <c r="K657" s="10">
        <f>[1]SPX_20260414_MULT!J657</f>
        <v>1.0039787152028414E-2</v>
      </c>
      <c r="L657" s="10">
        <f>LN(F662/F658)</f>
        <v>7.6971466423530273E-4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25.94</v>
      </c>
      <c r="C658" s="5">
        <v>26.11</v>
      </c>
      <c r="D658" s="5">
        <v>25.79</v>
      </c>
      <c r="E658" s="5">
        <v>26.08</v>
      </c>
      <c r="F658" s="5">
        <v>24.1555</v>
      </c>
      <c r="G658" s="7">
        <v>11175500</v>
      </c>
      <c r="I658" s="4">
        <f>A663</f>
        <v>45257</v>
      </c>
      <c r="J658" s="10">
        <f>(F663-F659)/F659</f>
        <v>5.373492977586266E-3</v>
      </c>
      <c r="K658" s="10">
        <f>[1]SPX_20260414_MULT!J658</f>
        <v>6.7078187155638334E-4</v>
      </c>
      <c r="L658" s="10">
        <f>LN(F663/F659)</f>
        <v>5.35910727549814E-3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25.97</v>
      </c>
      <c r="C659" s="5">
        <v>26.11</v>
      </c>
      <c r="D659" s="5">
        <v>25.62</v>
      </c>
      <c r="E659" s="5">
        <v>26.06</v>
      </c>
      <c r="F659" s="5">
        <v>24.137</v>
      </c>
      <c r="G659" s="7">
        <v>5482500</v>
      </c>
      <c r="I659" s="4">
        <f>A664</f>
        <v>45258</v>
      </c>
      <c r="J659" s="10">
        <f>(F664-F660)/F660</f>
        <v>6.5377925921622218E-3</v>
      </c>
      <c r="K659" s="10">
        <f>[1]SPX_20260414_MULT!J659</f>
        <v>3.6799253376328107E-3</v>
      </c>
      <c r="L659" s="10">
        <f>LN(F664/F660)</f>
        <v>6.5165139195191785E-3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26.07</v>
      </c>
      <c r="C660" s="5">
        <v>26.12</v>
      </c>
      <c r="D660" s="5">
        <v>25.75</v>
      </c>
      <c r="E660" s="5">
        <v>26.01</v>
      </c>
      <c r="F660" s="5">
        <v>24.090699999999998</v>
      </c>
      <c r="G660" s="7">
        <v>5089000</v>
      </c>
      <c r="I660" s="4">
        <f>A665</f>
        <v>45259</v>
      </c>
      <c r="J660" s="10">
        <f>(F665-F661)/F661</f>
        <v>-1.4506913354275418E-2</v>
      </c>
      <c r="K660" s="10">
        <f>[1]SPX_20260414_MULT!J660</f>
        <v>-1.3255439047902991E-3</v>
      </c>
      <c r="L660" s="10">
        <f>LN(F665/F661)</f>
        <v>-1.4613167486799406E-2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26.14</v>
      </c>
      <c r="C661" s="5">
        <v>26.22</v>
      </c>
      <c r="D661" s="5">
        <v>25.85</v>
      </c>
      <c r="E661" s="5">
        <v>26.19</v>
      </c>
      <c r="F661" s="5">
        <v>24.257400000000001</v>
      </c>
      <c r="G661" s="7">
        <v>4515000</v>
      </c>
      <c r="I661" s="4">
        <f>A666</f>
        <v>45260</v>
      </c>
      <c r="J661" s="10">
        <f>(F666-F661)/F661</f>
        <v>-2.0999777387518834E-2</v>
      </c>
      <c r="K661" s="10">
        <f>[1]SPX_20260414_MULT!J661</f>
        <v>2.4535071510569171E-3</v>
      </c>
      <c r="L661" s="10">
        <f>LN(F666/F661)</f>
        <v>-2.1223409064031269E-2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26.2</v>
      </c>
      <c r="C662" s="5">
        <v>26.23</v>
      </c>
      <c r="D662" s="5">
        <v>25.99</v>
      </c>
      <c r="E662" s="5">
        <v>26.1</v>
      </c>
      <c r="F662" s="5">
        <v>24.174099999999999</v>
      </c>
      <c r="G662" s="7">
        <v>2349700</v>
      </c>
      <c r="I662" s="4">
        <f>A667</f>
        <v>45261</v>
      </c>
      <c r="J662" s="10">
        <f>(F667-F662)/F662</f>
        <v>3.8305459148427826E-3</v>
      </c>
      <c r="K662" s="10">
        <f>[1]SPX_20260414_MULT!J662</f>
        <v>7.7401776458951724E-3</v>
      </c>
      <c r="L662" s="10">
        <f>LN(F667/F662)</f>
        <v>3.8232280554843893E-3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26.09</v>
      </c>
      <c r="C663" s="5">
        <v>26.22</v>
      </c>
      <c r="D663" s="5">
        <v>25.88</v>
      </c>
      <c r="E663" s="5">
        <v>26.2</v>
      </c>
      <c r="F663" s="5">
        <v>24.2667</v>
      </c>
      <c r="G663" s="7">
        <v>6925700</v>
      </c>
      <c r="I663" s="4">
        <f>A668</f>
        <v>45264</v>
      </c>
      <c r="J663" s="10">
        <f>(F668-F663)/F663</f>
        <v>9.1607017023328519E-3</v>
      </c>
      <c r="K663" s="10">
        <f>[1]SPX_20260414_MULT!J663</f>
        <v>4.2522572920688827E-3</v>
      </c>
      <c r="L663" s="10">
        <f>LN(F668/F663)</f>
        <v>9.118996977367743E-3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26.24</v>
      </c>
      <c r="C664" s="5">
        <v>26.47</v>
      </c>
      <c r="D664" s="5">
        <v>26.13</v>
      </c>
      <c r="E664" s="5">
        <v>26.18</v>
      </c>
      <c r="F664" s="5">
        <v>24.248200000000001</v>
      </c>
      <c r="G664" s="7">
        <v>4604600</v>
      </c>
      <c r="I664" s="4">
        <f>A669</f>
        <v>45265</v>
      </c>
      <c r="J664" s="10">
        <f>(F669-F664)/F664</f>
        <v>-1.5300104750044273E-3</v>
      </c>
      <c r="K664" s="10">
        <f>[1]SPX_20260414_MULT!J664</f>
        <v>2.6982209735422961E-3</v>
      </c>
      <c r="L664" s="10">
        <f>LN(F669/F664)</f>
        <v>-1.5311821362864533E-3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26.24</v>
      </c>
      <c r="C665" s="5">
        <v>26.24</v>
      </c>
      <c r="D665" s="5">
        <v>25.76</v>
      </c>
      <c r="E665" s="5">
        <v>25.81</v>
      </c>
      <c r="F665" s="5">
        <v>23.9055</v>
      </c>
      <c r="G665" s="7">
        <v>6136200</v>
      </c>
      <c r="I665" s="4">
        <f>A670</f>
        <v>45266</v>
      </c>
      <c r="J665" s="10">
        <f>(F670-F665)/F665</f>
        <v>2.3245696597017491E-2</v>
      </c>
      <c r="K665" s="10">
        <f>[1]SPX_20260414_MULT!J665</f>
        <v>-2.7255865686231709E-4</v>
      </c>
      <c r="L665" s="10">
        <f>LN(F670/F665)</f>
        <v>2.2979630759266918E-2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25.89</v>
      </c>
      <c r="C666" s="5">
        <v>25.9</v>
      </c>
      <c r="D666" s="5">
        <v>25.48</v>
      </c>
      <c r="E666" s="5">
        <v>25.64</v>
      </c>
      <c r="F666" s="5">
        <v>23.748000000000001</v>
      </c>
      <c r="G666" s="7">
        <v>11197900</v>
      </c>
      <c r="I666" s="4">
        <f>A671</f>
        <v>45267</v>
      </c>
      <c r="J666" s="10">
        <f>(F671-F666)/F666</f>
        <v>3.0811015664477009E-2</v>
      </c>
      <c r="K666" s="10">
        <f>[1]SPX_20260414_MULT!J666</f>
        <v>3.8946540520449179E-3</v>
      </c>
      <c r="L666" s="10">
        <f>LN(F671/F666)</f>
        <v>3.0345886258643602E-2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25.6</v>
      </c>
      <c r="C667" s="5">
        <v>26.21</v>
      </c>
      <c r="D667" s="5">
        <v>25.48</v>
      </c>
      <c r="E667" s="5">
        <v>26.2</v>
      </c>
      <c r="F667" s="5">
        <v>24.2667</v>
      </c>
      <c r="G667" s="7">
        <v>8937400</v>
      </c>
      <c r="I667" s="4">
        <f>A672</f>
        <v>45268</v>
      </c>
      <c r="J667" s="10">
        <f>(F672-F667)/F667</f>
        <v>3.8159288242736304E-3</v>
      </c>
      <c r="K667" s="10">
        <f>[1]SPX_20260414_MULT!J667</f>
        <v>2.11990959271827E-3</v>
      </c>
      <c r="L667" s="10">
        <f>LN(F672/F667)</f>
        <v>3.8086666366754065E-3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26</v>
      </c>
      <c r="C668" s="5">
        <v>26.62</v>
      </c>
      <c r="D668" s="5">
        <v>25.92</v>
      </c>
      <c r="E668" s="5">
        <v>26.44</v>
      </c>
      <c r="F668" s="5">
        <v>24.489000000000001</v>
      </c>
      <c r="G668" s="7">
        <v>7242700</v>
      </c>
      <c r="I668" s="4">
        <f>A673</f>
        <v>45271</v>
      </c>
      <c r="J668" s="10">
        <f>(F673-F668)/F668</f>
        <v>-3.7812895585773573E-3</v>
      </c>
      <c r="K668" s="10">
        <f>[1]SPX_20260414_MULT!J668</f>
        <v>1.1523553060477892E-2</v>
      </c>
      <c r="L668" s="10">
        <f>LN(F673/F668)</f>
        <v>-3.788456707020665E-3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26.46</v>
      </c>
      <c r="C669" s="5">
        <v>26.47</v>
      </c>
      <c r="D669" s="5">
        <v>26.08</v>
      </c>
      <c r="E669" s="5">
        <v>26.14</v>
      </c>
      <c r="F669" s="5">
        <v>24.211099999999998</v>
      </c>
      <c r="G669" s="7">
        <v>3965000</v>
      </c>
      <c r="I669" s="4">
        <f>A674</f>
        <v>45272</v>
      </c>
      <c r="J669" s="10">
        <f>(F674-F669)/F669</f>
        <v>1.532354994196974E-3</v>
      </c>
      <c r="K669" s="10">
        <f>[1]SPX_20260414_MULT!J669</f>
        <v>1.6754320313439885E-2</v>
      </c>
      <c r="L669" s="10">
        <f>LN(F674/F669)</f>
        <v>1.5311821362864718E-3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26.32</v>
      </c>
      <c r="C670" s="5">
        <v>26.43</v>
      </c>
      <c r="D670" s="5">
        <v>26.18</v>
      </c>
      <c r="E670" s="5">
        <v>26.41</v>
      </c>
      <c r="F670" s="5">
        <v>24.461200000000002</v>
      </c>
      <c r="G670" s="7">
        <v>4465900</v>
      </c>
      <c r="I670" s="4">
        <f>A675</f>
        <v>45273</v>
      </c>
      <c r="J670" s="10">
        <f>(F675-F670)/F670</f>
        <v>2.3473909701895147E-2</v>
      </c>
      <c r="K670" s="10">
        <f>[1]SPX_20260414_MULT!J670</f>
        <v>3.4675361027109913E-2</v>
      </c>
      <c r="L670" s="10">
        <f>LN(F675/F670)</f>
        <v>2.3202634540655499E-2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26.5</v>
      </c>
      <c r="C671" s="5">
        <v>26.75</v>
      </c>
      <c r="D671" s="5">
        <v>26.38</v>
      </c>
      <c r="E671" s="5">
        <v>26.43</v>
      </c>
      <c r="F671" s="5">
        <v>24.479700000000001</v>
      </c>
      <c r="G671" s="7">
        <v>4085900</v>
      </c>
      <c r="I671" s="4">
        <f>A676</f>
        <v>45274</v>
      </c>
      <c r="J671" s="10">
        <f>(F676-F671)/F671</f>
        <v>9.4609002561305989E-3</v>
      </c>
      <c r="K671" s="10">
        <f>[1]SPX_20260414_MULT!J671</f>
        <v>2.9213254094380629E-2</v>
      </c>
      <c r="L671" s="10">
        <f>LN(F676/F671)</f>
        <v>9.4164262288130175E-3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26.44</v>
      </c>
      <c r="C672" s="5">
        <v>26.48</v>
      </c>
      <c r="D672" s="5">
        <v>26.09</v>
      </c>
      <c r="E672" s="5">
        <v>26.3</v>
      </c>
      <c r="F672" s="5">
        <v>24.359300000000001</v>
      </c>
      <c r="G672" s="7">
        <v>4011700</v>
      </c>
      <c r="I672" s="4">
        <f>A677</f>
        <v>45275</v>
      </c>
      <c r="J672" s="10">
        <f>(F677-F672)/F672</f>
        <v>6.843382198995814E-3</v>
      </c>
      <c r="K672" s="10">
        <f>[1]SPX_20260414_MULT!J672</f>
        <v>2.4937135266341906E-2</v>
      </c>
      <c r="L672" s="10">
        <f>LN(F677/F672)</f>
        <v>6.8200725431979709E-3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26.19</v>
      </c>
      <c r="C673" s="5">
        <v>26.44</v>
      </c>
      <c r="D673" s="5">
        <v>26.15</v>
      </c>
      <c r="E673" s="5">
        <v>26.34</v>
      </c>
      <c r="F673" s="5">
        <v>24.3964</v>
      </c>
      <c r="G673" s="7">
        <v>3337100</v>
      </c>
      <c r="I673" s="4">
        <f>A678</f>
        <v>45278</v>
      </c>
      <c r="J673" s="10">
        <f>(F678-F673)/F673</f>
        <v>1.8978209899820743E-3</v>
      </c>
      <c r="K673" s="10">
        <f>[1]SPX_20260414_MULT!J673</f>
        <v>2.555364754444928E-2</v>
      </c>
      <c r="L673" s="10">
        <f>LN(F678/F673)</f>
        <v>1.8960224029649635E-3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26.39</v>
      </c>
      <c r="C674" s="5">
        <v>26.42</v>
      </c>
      <c r="D674" s="5">
        <v>26.1</v>
      </c>
      <c r="E674" s="5">
        <v>26.18</v>
      </c>
      <c r="F674" s="5">
        <v>24.248200000000001</v>
      </c>
      <c r="G674" s="7">
        <v>3048300</v>
      </c>
      <c r="I674" s="4">
        <f>A679</f>
        <v>45279</v>
      </c>
      <c r="J674" s="10">
        <f>(F679-F674)/F674</f>
        <v>1.3749474187774805E-2</v>
      </c>
      <c r="K674" s="10">
        <f>[1]SPX_20260414_MULT!J674</f>
        <v>2.6847103523177457E-2</v>
      </c>
      <c r="L674" s="10">
        <f>LN(F679/F674)</f>
        <v>1.3655807766981033E-2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26.25</v>
      </c>
      <c r="C675" s="5">
        <v>27.13</v>
      </c>
      <c r="D675" s="5">
        <v>26.05</v>
      </c>
      <c r="E675" s="5">
        <v>27.03</v>
      </c>
      <c r="F675" s="5">
        <v>25.035399999999999</v>
      </c>
      <c r="G675" s="7">
        <v>5804100</v>
      </c>
      <c r="I675" s="4">
        <f>A680</f>
        <v>45280</v>
      </c>
      <c r="J675" s="10">
        <f>(F680-F675)/F675</f>
        <v>-3.5146232934165196E-2</v>
      </c>
      <c r="K675" s="10">
        <f>[1]SPX_20260414_MULT!J675</f>
        <v>-1.8567098507447394E-3</v>
      </c>
      <c r="L675" s="10">
        <f>LN(F680/F675)</f>
        <v>-3.5778725845342009E-2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27.24</v>
      </c>
      <c r="C676" s="5">
        <v>27.36</v>
      </c>
      <c r="D676" s="5">
        <v>26.6</v>
      </c>
      <c r="E676" s="5">
        <v>26.68</v>
      </c>
      <c r="F676" s="5">
        <v>24.711300000000001</v>
      </c>
      <c r="G676" s="7">
        <v>5716700</v>
      </c>
      <c r="I676" s="4">
        <f>A681</f>
        <v>45281</v>
      </c>
      <c r="J676" s="10">
        <f>(F681-F676)/F676</f>
        <v>-2.3989025263745752E-2</v>
      </c>
      <c r="K676" s="10">
        <f>[1]SPX_20260414_MULT!J676</f>
        <v>5.7633039490334916E-3</v>
      </c>
      <c r="L676" s="10">
        <f>LN(F681/F676)</f>
        <v>-2.4281448025446854E-2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26.48</v>
      </c>
      <c r="C677" s="5">
        <v>26.64</v>
      </c>
      <c r="D677" s="5">
        <v>26.24</v>
      </c>
      <c r="E677" s="5">
        <v>26.48</v>
      </c>
      <c r="F677" s="5">
        <v>24.526</v>
      </c>
      <c r="G677" s="7">
        <v>9785800</v>
      </c>
      <c r="I677" s="4">
        <f>A682</f>
        <v>45282</v>
      </c>
      <c r="J677" s="10">
        <f>(F682-F677)/F677</f>
        <v>-8.6846611758950084E-3</v>
      </c>
      <c r="K677" s="10">
        <f>[1]SPX_20260414_MULT!J677</f>
        <v>7.5097634871611326E-3</v>
      </c>
      <c r="L677" s="10">
        <f>LN(F682/F677)</f>
        <v>-8.7225926199381836E-3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26.48</v>
      </c>
      <c r="C678" s="5">
        <v>26.71</v>
      </c>
      <c r="D678" s="5">
        <v>26.35</v>
      </c>
      <c r="E678" s="5">
        <v>26.39</v>
      </c>
      <c r="F678" s="5">
        <v>24.442699999999999</v>
      </c>
      <c r="G678" s="7">
        <v>4262600</v>
      </c>
      <c r="I678" s="4">
        <f>A683</f>
        <v>45286</v>
      </c>
      <c r="J678" s="10">
        <f>(F683-F679)/F679</f>
        <v>-4.1453770299736611E-3</v>
      </c>
      <c r="K678" s="10">
        <f>[1]SPX_20260414_MULT!J678</f>
        <v>1.3379624203246948E-3</v>
      </c>
      <c r="L678" s="10">
        <f>LN(F683/F679)</f>
        <v>-4.1539929243312786E-3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26.52</v>
      </c>
      <c r="C679" s="5">
        <v>26.65</v>
      </c>
      <c r="D679" s="5">
        <v>26.4</v>
      </c>
      <c r="E679" s="5">
        <v>26.54</v>
      </c>
      <c r="F679" s="5">
        <v>24.581600000000002</v>
      </c>
      <c r="G679" s="7">
        <v>5211600</v>
      </c>
      <c r="I679" s="4">
        <f>A684</f>
        <v>45287</v>
      </c>
      <c r="J679" s="10">
        <f>(F684-F680)/F680</f>
        <v>7.6711307983689664E-3</v>
      </c>
      <c r="K679" s="10">
        <f>[1]SPX_20260414_MULT!J679</f>
        <v>1.7714729262087232E-2</v>
      </c>
      <c r="L679" s="10">
        <f>LN(F684/F680)</f>
        <v>7.6418572864861475E-3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26.49</v>
      </c>
      <c r="C680" s="5">
        <v>26.65</v>
      </c>
      <c r="D680" s="5">
        <v>26.05</v>
      </c>
      <c r="E680" s="5">
        <v>26.08</v>
      </c>
      <c r="F680" s="5">
        <v>24.1555</v>
      </c>
      <c r="G680" s="7">
        <v>5029400</v>
      </c>
      <c r="I680" s="4">
        <f>A685</f>
        <v>45288</v>
      </c>
      <c r="J680" s="10">
        <f>(F685-F681)/F681</f>
        <v>1.9586624375479419E-2</v>
      </c>
      <c r="K680" s="10">
        <f>[1]SPX_20260414_MULT!J680</f>
        <v>7.7105598567440157E-3</v>
      </c>
      <c r="L680" s="10">
        <f>LN(F685/F681)</f>
        <v>1.9397274931891369E-2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26.17</v>
      </c>
      <c r="C681" s="5">
        <v>26.34</v>
      </c>
      <c r="D681" s="5">
        <v>25.89</v>
      </c>
      <c r="E681" s="5">
        <v>26.04</v>
      </c>
      <c r="F681" s="5">
        <v>24.118500000000001</v>
      </c>
      <c r="G681" s="7">
        <v>3082800</v>
      </c>
      <c r="I681" s="4">
        <f>A686</f>
        <v>45289</v>
      </c>
      <c r="J681" s="10">
        <f>(F686-F682)/F682</f>
        <v>1.1430099123925574E-2</v>
      </c>
      <c r="K681" s="10">
        <f>[1]SPX_20260414_MULT!J681</f>
        <v>3.1969260110025015E-3</v>
      </c>
      <c r="L681" s="10">
        <f>LN(F686/F682)</f>
        <v>1.1365269082434123E-2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26.17</v>
      </c>
      <c r="C682" s="5">
        <v>26.45</v>
      </c>
      <c r="D682" s="5">
        <v>26.17</v>
      </c>
      <c r="E682" s="5">
        <v>26.25</v>
      </c>
      <c r="F682" s="5">
        <v>24.312999999999999</v>
      </c>
      <c r="G682" s="7">
        <v>3440000</v>
      </c>
      <c r="I682" s="4">
        <f>A687</f>
        <v>45293</v>
      </c>
      <c r="J682" s="10">
        <f>(F687-F683)/F683</f>
        <v>2.1944713374755349E-2</v>
      </c>
      <c r="K682" s="10">
        <f>[1]SPX_20260414_MULT!J682</f>
        <v>-6.6851458191528081E-3</v>
      </c>
      <c r="L682" s="10">
        <f>LN(F687/F683)</f>
        <v>2.1707393816047915E-2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26.17</v>
      </c>
      <c r="C683" s="5">
        <v>26.52</v>
      </c>
      <c r="D683" s="5">
        <v>26.15</v>
      </c>
      <c r="E683" s="5">
        <v>26.43</v>
      </c>
      <c r="F683" s="5">
        <v>24.479700000000001</v>
      </c>
      <c r="G683" s="7">
        <v>1946800</v>
      </c>
      <c r="I683" s="4">
        <f>A688</f>
        <v>45294</v>
      </c>
      <c r="J683" s="10">
        <f>(F688-F684)/F684</f>
        <v>2.3212055478866664E-2</v>
      </c>
      <c r="K683" s="10">
        <f>[1]SPX_20260414_MULT!J683</f>
        <v>-1.6055362117639822E-2</v>
      </c>
      <c r="L683" s="10">
        <f>LN(F688/F684)</f>
        <v>2.2946753346459476E-2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26.38</v>
      </c>
      <c r="C684" s="5">
        <v>26.43</v>
      </c>
      <c r="D684" s="5">
        <v>26.22</v>
      </c>
      <c r="E684" s="5">
        <v>26.28</v>
      </c>
      <c r="F684" s="5">
        <v>24.340800000000002</v>
      </c>
      <c r="G684" s="7">
        <v>1928200</v>
      </c>
      <c r="I684" s="4">
        <f>A689</f>
        <v>45295</v>
      </c>
      <c r="J684" s="10">
        <f>(F689-F685)/F685</f>
        <v>1.1675050526820848E-2</v>
      </c>
      <c r="K684" s="10">
        <f>[1]SPX_20260414_MULT!J684</f>
        <v>-1.9791547350882781E-2</v>
      </c>
      <c r="L684" s="10">
        <f>LN(F689/F685)</f>
        <v>1.1607422985442593E-2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26.21</v>
      </c>
      <c r="C685" s="5">
        <v>26.59</v>
      </c>
      <c r="D685" s="5">
        <v>26.18</v>
      </c>
      <c r="E685" s="5">
        <v>26.55</v>
      </c>
      <c r="F685" s="5">
        <v>24.590900000000001</v>
      </c>
      <c r="G685" s="7">
        <v>2735800</v>
      </c>
      <c r="I685" s="4">
        <f>A690</f>
        <v>45296</v>
      </c>
      <c r="J685" s="10">
        <f>(F690-F686)/F686</f>
        <v>1.8453980944170303E-2</v>
      </c>
      <c r="K685" s="10">
        <f>[1]SPX_20260414_MULT!J685</f>
        <v>-1.521855044690165E-2</v>
      </c>
      <c r="L685" s="10">
        <f>LN(F690/F686)</f>
        <v>1.8285772496697657E-2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26.41</v>
      </c>
      <c r="C686" s="5">
        <v>26.57</v>
      </c>
      <c r="D686" s="5">
        <v>26.37</v>
      </c>
      <c r="E686" s="5">
        <v>26.55</v>
      </c>
      <c r="F686" s="5">
        <v>24.590900000000001</v>
      </c>
      <c r="G686" s="7">
        <v>2197900</v>
      </c>
      <c r="I686" s="4">
        <f>A691</f>
        <v>45299</v>
      </c>
      <c r="J686" s="10">
        <f>(F691-F686)/F686</f>
        <v>2.7872099028502323E-2</v>
      </c>
      <c r="K686" s="10">
        <f>[1]SPX_20260414_MULT!J686</f>
        <v>-1.3187262162650544E-3</v>
      </c>
      <c r="L686" s="10">
        <f>LN(F691/F686)</f>
        <v>2.7490742005051597E-2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26.35</v>
      </c>
      <c r="C687" s="5">
        <v>27.07</v>
      </c>
      <c r="D687" s="5">
        <v>26.35</v>
      </c>
      <c r="E687" s="5">
        <v>27.01</v>
      </c>
      <c r="F687" s="5">
        <v>25.0169</v>
      </c>
      <c r="G687" s="7">
        <v>3317600</v>
      </c>
      <c r="I687" s="4">
        <f>A692</f>
        <v>45300</v>
      </c>
      <c r="J687" s="10">
        <f>(F692-F687)/F687</f>
        <v>4.812746583309685E-3</v>
      </c>
      <c r="K687" s="10">
        <f>[1]SPX_20260414_MULT!J687</f>
        <v>2.8822242652124246E-3</v>
      </c>
      <c r="L687" s="10">
        <f>LN(F692/F687)</f>
        <v>4.8012023433225822E-3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27.03</v>
      </c>
      <c r="C688" s="5">
        <v>27.04</v>
      </c>
      <c r="D688" s="5">
        <v>26.75</v>
      </c>
      <c r="E688" s="5">
        <v>26.89</v>
      </c>
      <c r="F688" s="5">
        <v>24.905799999999999</v>
      </c>
      <c r="G688" s="7">
        <v>3725400</v>
      </c>
      <c r="I688" s="4">
        <f>A693</f>
        <v>45301</v>
      </c>
      <c r="J688" s="10">
        <f>(F693-F688)/F688</f>
        <v>1.67350576974039E-2</v>
      </c>
      <c r="K688" s="10">
        <f>[1]SPX_20260414_MULT!J688</f>
        <v>1.6714829786647612E-2</v>
      </c>
      <c r="L688" s="10">
        <f>LN(F693/F688)</f>
        <v>1.6596569554993501E-2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26.95</v>
      </c>
      <c r="C689" s="5">
        <v>27.02</v>
      </c>
      <c r="D689" s="5">
        <v>26.73</v>
      </c>
      <c r="E689" s="5">
        <v>26.86</v>
      </c>
      <c r="F689" s="5">
        <v>24.878</v>
      </c>
      <c r="G689" s="7">
        <v>2720000</v>
      </c>
      <c r="I689" s="4">
        <f>A694</f>
        <v>45302</v>
      </c>
      <c r="J689" s="10">
        <f>(F694-F689)/F689</f>
        <v>-1.3405418441996978E-2</v>
      </c>
      <c r="K689" s="10">
        <f>[1]SPX_20260414_MULT!J689</f>
        <v>1.9527883347642352E-2</v>
      </c>
      <c r="L689" s="10">
        <f>LN(F694/F689)</f>
        <v>-1.3496082232850011E-2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26.8</v>
      </c>
      <c r="C690" s="5">
        <v>27.13</v>
      </c>
      <c r="D690" s="5">
        <v>26.7</v>
      </c>
      <c r="E690" s="5">
        <v>27.04</v>
      </c>
      <c r="F690" s="5">
        <v>25.044699999999999</v>
      </c>
      <c r="G690" s="7">
        <v>3669300</v>
      </c>
      <c r="I690" s="4">
        <f>A695</f>
        <v>45303</v>
      </c>
      <c r="J690" s="10">
        <f>(F695-F690)/F690</f>
        <v>-1.1096160065802304E-2</v>
      </c>
      <c r="K690" s="10">
        <f>[1]SPX_20260414_MULT!J690</f>
        <v>1.8434207388414996E-2</v>
      </c>
      <c r="L690" s="10">
        <f>LN(F695/F690)</f>
        <v>-1.115818167783471E-2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26.97</v>
      </c>
      <c r="C691" s="5">
        <v>27.32</v>
      </c>
      <c r="D691" s="5">
        <v>26.85</v>
      </c>
      <c r="E691" s="5">
        <v>27.29</v>
      </c>
      <c r="F691" s="5">
        <v>25.276299999999999</v>
      </c>
      <c r="G691" s="7">
        <v>4061300</v>
      </c>
      <c r="I691" s="4">
        <f>A696</f>
        <v>45307</v>
      </c>
      <c r="J691" s="10">
        <f>(F696-F692)/F692</f>
        <v>-3.1685980594574524E-2</v>
      </c>
      <c r="K691" s="10">
        <f>[1]SPX_20260414_MULT!J691</f>
        <v>1.9930621255123647E-3</v>
      </c>
      <c r="L691" s="10">
        <f>LN(F696/F692)</f>
        <v>-3.2198844099715754E-2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27.14</v>
      </c>
      <c r="C692" s="5">
        <v>27.36</v>
      </c>
      <c r="D692" s="5">
        <v>27</v>
      </c>
      <c r="E692" s="5">
        <v>27.14</v>
      </c>
      <c r="F692" s="5">
        <v>25.1373</v>
      </c>
      <c r="G692" s="7">
        <v>3779600</v>
      </c>
      <c r="I692" s="4">
        <f>A697</f>
        <v>45308</v>
      </c>
      <c r="J692" s="10">
        <f>(F697-F693)/F693</f>
        <v>-5.1207222007218896E-2</v>
      </c>
      <c r="K692" s="10">
        <f>[1]SPX_20260414_MULT!J692</f>
        <v>-9.2485963374302899E-3</v>
      </c>
      <c r="L692" s="10">
        <f>LN(F697/F693)</f>
        <v>-5.2564862495321343E-2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27.13</v>
      </c>
      <c r="C693" s="5">
        <v>27.51</v>
      </c>
      <c r="D693" s="5">
        <v>27.08</v>
      </c>
      <c r="E693" s="5">
        <v>27.34</v>
      </c>
      <c r="F693" s="5">
        <v>25.322600000000001</v>
      </c>
      <c r="G693" s="7">
        <v>4248400</v>
      </c>
      <c r="I693" s="4">
        <f>A698</f>
        <v>45309</v>
      </c>
      <c r="J693" s="10">
        <f>(F698-F694)/F694</f>
        <v>-3.2072358369492092E-2</v>
      </c>
      <c r="K693" s="10">
        <f>[1]SPX_20260414_MULT!J693</f>
        <v>1.463733977217548E-4</v>
      </c>
      <c r="L693" s="10">
        <f>LN(F698/F694)</f>
        <v>-3.2597944881215736E-2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27.23</v>
      </c>
      <c r="C694" s="5">
        <v>27.27</v>
      </c>
      <c r="D694" s="5">
        <v>26.41</v>
      </c>
      <c r="E694" s="5">
        <v>26.5</v>
      </c>
      <c r="F694" s="5">
        <v>24.544499999999999</v>
      </c>
      <c r="G694" s="7">
        <v>3223100</v>
      </c>
      <c r="I694" s="4">
        <f>A699</f>
        <v>45310</v>
      </c>
      <c r="J694" s="10">
        <f>(F699-F695)/F695</f>
        <v>-4.2629649369317048E-2</v>
      </c>
      <c r="K694" s="10">
        <f>[1]SPX_20260414_MULT!J694</f>
        <v>1.1701920601235307E-2</v>
      </c>
      <c r="L694" s="10">
        <f>LN(F699/F695)</f>
        <v>-4.3564971136352916E-2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26.67</v>
      </c>
      <c r="C695" s="5">
        <v>26.78</v>
      </c>
      <c r="D695" s="5">
        <v>26.5</v>
      </c>
      <c r="E695" s="5">
        <v>26.74</v>
      </c>
      <c r="F695" s="5">
        <v>24.7668</v>
      </c>
      <c r="G695" s="7">
        <v>2731100</v>
      </c>
      <c r="I695" s="4">
        <f>A700</f>
        <v>45313</v>
      </c>
      <c r="J695" s="10">
        <f>(F700-F695)/F695</f>
        <v>-4.3005152058400803E-2</v>
      </c>
      <c r="K695" s="10">
        <f>[1]SPX_20260414_MULT!J695</f>
        <v>1.3921920011331433E-2</v>
      </c>
      <c r="L695" s="10">
        <f>LN(F700/F695)</f>
        <v>-4.3957271094772196E-2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26.57</v>
      </c>
      <c r="C696" s="5">
        <v>26.67</v>
      </c>
      <c r="D696" s="5">
        <v>26.26</v>
      </c>
      <c r="E696" s="5">
        <v>26.28</v>
      </c>
      <c r="F696" s="5">
        <v>24.340800000000002</v>
      </c>
      <c r="G696" s="7">
        <v>3178700</v>
      </c>
      <c r="I696" s="4">
        <f>A701</f>
        <v>45314</v>
      </c>
      <c r="J696" s="10">
        <f>(F701-F696)/F696</f>
        <v>-2.2829980937356276E-2</v>
      </c>
      <c r="K696" s="10">
        <f>[1]SPX_20260414_MULT!J696</f>
        <v>2.0692512347932662E-2</v>
      </c>
      <c r="L696" s="10">
        <f>LN(F701/F696)</f>
        <v>-2.3094620520860261E-2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26.1</v>
      </c>
      <c r="C697" s="5">
        <v>26.37</v>
      </c>
      <c r="D697" s="5">
        <v>25.73</v>
      </c>
      <c r="E697" s="5">
        <v>25.94</v>
      </c>
      <c r="F697" s="5">
        <v>24.0259</v>
      </c>
      <c r="G697" s="7">
        <v>2746500</v>
      </c>
      <c r="I697" s="4">
        <f>A702</f>
        <v>45315</v>
      </c>
      <c r="J697" s="10">
        <f>(F702-F697)/F697</f>
        <v>-2.9297549727585682E-2</v>
      </c>
      <c r="K697" s="10">
        <f>[1]SPX_20260414_MULT!J697</f>
        <v>2.729142620816544E-2</v>
      </c>
      <c r="L697" s="10">
        <f>LN(F702/F697)</f>
        <v>-2.9735294034717967E-2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25.79</v>
      </c>
      <c r="C698" s="5">
        <v>25.88</v>
      </c>
      <c r="D698" s="5">
        <v>25.43</v>
      </c>
      <c r="E698" s="5">
        <v>25.65</v>
      </c>
      <c r="F698" s="5">
        <v>23.757300000000001</v>
      </c>
      <c r="G698" s="7">
        <v>4348000</v>
      </c>
      <c r="I698" s="4">
        <f>A703</f>
        <v>45316</v>
      </c>
      <c r="J698" s="10">
        <f>(F703-F698)/F698</f>
        <v>-3.5104999305477064E-3</v>
      </c>
      <c r="K698" s="10">
        <f>[1]SPX_20260414_MULT!J698</f>
        <v>2.3681598674771032E-2</v>
      </c>
      <c r="L698" s="10">
        <f>LN(F703/F698)</f>
        <v>-3.5166761941807911E-3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25.77</v>
      </c>
      <c r="C699" s="5">
        <v>25.77</v>
      </c>
      <c r="D699" s="5">
        <v>25.47</v>
      </c>
      <c r="E699" s="5">
        <v>25.6</v>
      </c>
      <c r="F699" s="5">
        <v>23.710999999999999</v>
      </c>
      <c r="G699" s="7">
        <v>3988500</v>
      </c>
      <c r="I699" s="4">
        <f>A704</f>
        <v>45317</v>
      </c>
      <c r="J699" s="10">
        <f>(F704-F699)/F699</f>
        <v>8.5909493484037508E-3</v>
      </c>
      <c r="K699" s="10">
        <f>[1]SPX_20260414_MULT!J699</f>
        <v>1.0570683341480704E-2</v>
      </c>
      <c r="L699" s="10">
        <f>LN(F704/F699)</f>
        <v>8.5542571405548985E-3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25.69</v>
      </c>
      <c r="C700" s="5">
        <v>26.03</v>
      </c>
      <c r="D700" s="5">
        <v>25.47</v>
      </c>
      <c r="E700" s="5">
        <v>25.59</v>
      </c>
      <c r="F700" s="5">
        <v>23.701699999999999</v>
      </c>
      <c r="G700" s="7">
        <v>5487500</v>
      </c>
      <c r="I700" s="4">
        <f>A705</f>
        <v>45320</v>
      </c>
      <c r="J700" s="10">
        <f>(F705-F700)/F700</f>
        <v>1.9538682879287173E-2</v>
      </c>
      <c r="K700" s="10">
        <f>[1]SPX_20260414_MULT!J700</f>
        <v>1.5977964181403952E-2</v>
      </c>
      <c r="L700" s="10">
        <f>LN(F705/F700)</f>
        <v>1.9350253303519128E-2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25.58</v>
      </c>
      <c r="C701" s="5">
        <v>25.73</v>
      </c>
      <c r="D701" s="5">
        <v>25.49</v>
      </c>
      <c r="E701" s="5">
        <v>25.68</v>
      </c>
      <c r="F701" s="5">
        <v>23.7851</v>
      </c>
      <c r="G701" s="7">
        <v>3724800</v>
      </c>
      <c r="I701" s="4">
        <f>A706</f>
        <v>45321</v>
      </c>
      <c r="J701" s="10">
        <f>(F706-F701)/F701</f>
        <v>1.7132574595019524E-2</v>
      </c>
      <c r="K701" s="10">
        <f>[1]SPX_20260414_MULT!J701</f>
        <v>1.2410084849523417E-2</v>
      </c>
      <c r="L701" s="10">
        <f>LN(F706/F701)</f>
        <v>1.6987467071002713E-2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25.88</v>
      </c>
      <c r="C702" s="5">
        <v>25.89</v>
      </c>
      <c r="D702" s="5">
        <v>25.12</v>
      </c>
      <c r="E702" s="5">
        <v>25.18</v>
      </c>
      <c r="F702" s="5">
        <v>23.321999999999999</v>
      </c>
      <c r="G702" s="7">
        <v>3202300</v>
      </c>
      <c r="I702" s="4">
        <f>A707</f>
        <v>45322</v>
      </c>
      <c r="J702" s="10">
        <f>(F707-F702)/F702</f>
        <v>3.1373810136351946E-2</v>
      </c>
      <c r="K702" s="10">
        <f>[1]SPX_20260414_MULT!J702</f>
        <v>-4.703638853606763E-3</v>
      </c>
      <c r="L702" s="10">
        <f>LN(F707/F702)</f>
        <v>3.0891709774369273E-2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25.5</v>
      </c>
      <c r="C703" s="5">
        <v>25.57</v>
      </c>
      <c r="D703" s="5">
        <v>25.21</v>
      </c>
      <c r="E703" s="5">
        <v>25.56</v>
      </c>
      <c r="F703" s="5">
        <v>23.6739</v>
      </c>
      <c r="G703" s="7">
        <v>4560800</v>
      </c>
      <c r="I703" s="4">
        <f>A708</f>
        <v>45323</v>
      </c>
      <c r="J703" s="10">
        <f>(F708-F703)/F703</f>
        <v>3.0907455045429778E-2</v>
      </c>
      <c r="K703" s="10">
        <f>[1]SPX_20260414_MULT!J703</f>
        <v>2.4579702151964799E-3</v>
      </c>
      <c r="L703" s="10">
        <f>LN(F708/F703)</f>
        <v>3.0439438683373985E-2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25.69</v>
      </c>
      <c r="C704" s="5">
        <v>25.84</v>
      </c>
      <c r="D704" s="5">
        <v>25.62</v>
      </c>
      <c r="E704" s="5">
        <v>25.82</v>
      </c>
      <c r="F704" s="5">
        <v>23.9147</v>
      </c>
      <c r="G704" s="7">
        <v>5181900</v>
      </c>
      <c r="I704" s="4">
        <f>A709</f>
        <v>45324</v>
      </c>
      <c r="J704" s="10">
        <f>(F709-F704)/F704</f>
        <v>1.5513470794113579E-3</v>
      </c>
      <c r="K704" s="10">
        <f>[1]SPX_20260414_MULT!J704</f>
        <v>1.3829505646957455E-2</v>
      </c>
      <c r="L704" s="10">
        <f>LN(F709/F704)</f>
        <v>1.5501449836155014E-3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25.82</v>
      </c>
      <c r="C705" s="5">
        <v>26.24</v>
      </c>
      <c r="D705" s="5">
        <v>25.63</v>
      </c>
      <c r="E705" s="5">
        <v>26.09</v>
      </c>
      <c r="F705" s="5">
        <v>24.1648</v>
      </c>
      <c r="G705" s="7">
        <v>5595800</v>
      </c>
      <c r="I705" s="4">
        <f>A710</f>
        <v>45327</v>
      </c>
      <c r="J705" s="10">
        <f>(F710-F705)/F705</f>
        <v>-2.2363106667549419E-2</v>
      </c>
      <c r="K705" s="10">
        <f>[1]SPX_20260414_MULT!J705</f>
        <v>3.0195029953954925E-3</v>
      </c>
      <c r="L705" s="10">
        <f>LN(F710/F705)</f>
        <v>-2.2616952598035173E-2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26</v>
      </c>
      <c r="C706" s="5">
        <v>26.31</v>
      </c>
      <c r="D706" s="5">
        <v>25.84</v>
      </c>
      <c r="E706" s="5">
        <v>26.12</v>
      </c>
      <c r="F706" s="5">
        <v>24.192599999999999</v>
      </c>
      <c r="G706" s="7">
        <v>4324900</v>
      </c>
      <c r="I706" s="4">
        <f>A711</f>
        <v>45328</v>
      </c>
      <c r="J706" s="10">
        <f>(F711-F706)/F706</f>
        <v>-3.0062911799475858E-2</v>
      </c>
      <c r="K706" s="10">
        <f>[1]SPX_20260414_MULT!J706</f>
        <v>5.9411120903837787E-3</v>
      </c>
      <c r="L706" s="10">
        <f>LN(F711/F706)</f>
        <v>-3.0524067113281612E-2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26.38</v>
      </c>
      <c r="C707" s="5">
        <v>26.48</v>
      </c>
      <c r="D707" s="5">
        <v>25.79</v>
      </c>
      <c r="E707" s="5">
        <v>25.97</v>
      </c>
      <c r="F707" s="5">
        <v>24.053699999999999</v>
      </c>
      <c r="G707" s="7">
        <v>6598200</v>
      </c>
      <c r="I707" s="4">
        <f>A712</f>
        <v>45329</v>
      </c>
      <c r="J707" s="10">
        <f>(F712-F707)/F707</f>
        <v>-2.4071140822409885E-2</v>
      </c>
      <c r="K707" s="10">
        <f>[1]SPX_20260414_MULT!J707</f>
        <v>3.0833882571664813E-2</v>
      </c>
      <c r="L707" s="10">
        <f>LN(F712/F707)</f>
        <v>-2.4365585412558732E-2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25.87</v>
      </c>
      <c r="C708" s="5">
        <v>26.36</v>
      </c>
      <c r="D708" s="5">
        <v>25.73</v>
      </c>
      <c r="E708" s="5">
        <v>26.35</v>
      </c>
      <c r="F708" s="5">
        <v>24.4056</v>
      </c>
      <c r="G708" s="7">
        <v>3333400</v>
      </c>
      <c r="I708" s="4">
        <f>A713</f>
        <v>45330</v>
      </c>
      <c r="J708" s="10">
        <f>(F713-F708)/F708</f>
        <v>-3.9294260333693889E-2</v>
      </c>
      <c r="K708" s="10">
        <f>[1]SPX_20260414_MULT!J708</f>
        <v>1.8694812444989124E-2</v>
      </c>
      <c r="L708" s="10">
        <f>LN(F713/F708)</f>
        <v>-4.0087119121601421E-2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25.75</v>
      </c>
      <c r="C709" s="5">
        <v>25.85</v>
      </c>
      <c r="D709" s="5">
        <v>25.3</v>
      </c>
      <c r="E709" s="5">
        <v>25.6</v>
      </c>
      <c r="F709" s="5">
        <v>23.951799999999999</v>
      </c>
      <c r="G709" s="7">
        <v>3419400</v>
      </c>
      <c r="I709" s="4">
        <f>A714</f>
        <v>45331</v>
      </c>
      <c r="J709" s="10">
        <f>(F714-F709)/F709</f>
        <v>-1.3669118813617234E-2</v>
      </c>
      <c r="K709" s="10">
        <f>[1]SPX_20260414_MULT!J709</f>
        <v>1.3713520799448247E-2</v>
      </c>
      <c r="L709" s="10">
        <f>LN(F714/F709)</f>
        <v>-1.3763401377105749E-2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25.31</v>
      </c>
      <c r="C710" s="5">
        <v>25.58</v>
      </c>
      <c r="D710" s="5">
        <v>25.09</v>
      </c>
      <c r="E710" s="5">
        <v>25.25</v>
      </c>
      <c r="F710" s="5">
        <v>23.624400000000001</v>
      </c>
      <c r="G710" s="7">
        <v>4274600</v>
      </c>
      <c r="I710" s="4">
        <f>A715</f>
        <v>45334</v>
      </c>
      <c r="J710" s="10">
        <f>(F715-F710)/F710</f>
        <v>1.5048001219078547E-2</v>
      </c>
      <c r="K710" s="10">
        <f>[1]SPX_20260414_MULT!J710</f>
        <v>1.5988819801108695E-2</v>
      </c>
      <c r="L710" s="10">
        <f>LN(F715/F710)</f>
        <v>1.4935903216983491E-2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25.18</v>
      </c>
      <c r="C711" s="5">
        <v>25.32</v>
      </c>
      <c r="D711" s="5">
        <v>25.05</v>
      </c>
      <c r="E711" s="5">
        <v>25.08</v>
      </c>
      <c r="F711" s="5">
        <v>23.465299999999999</v>
      </c>
      <c r="G711" s="7">
        <v>4647400</v>
      </c>
      <c r="I711" s="4">
        <f>A716</f>
        <v>45335</v>
      </c>
      <c r="J711" s="10">
        <f>(F716-F711)/F711</f>
        <v>7.9734757279898809E-3</v>
      </c>
      <c r="K711" s="10">
        <f>[1]SPX_20260414_MULT!J711</f>
        <v>-2.1397876158347372E-4</v>
      </c>
      <c r="L711" s="10">
        <f>LN(F716/F711)</f>
        <v>7.9418555410489828E-3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25.18</v>
      </c>
      <c r="C712" s="5">
        <v>25.25</v>
      </c>
      <c r="D712" s="5">
        <v>24.97</v>
      </c>
      <c r="E712" s="5">
        <v>25.09</v>
      </c>
      <c r="F712" s="5">
        <v>23.474699999999999</v>
      </c>
      <c r="G712" s="7">
        <v>2875800</v>
      </c>
      <c r="I712" s="4">
        <f>A717</f>
        <v>45336</v>
      </c>
      <c r="J712" s="10">
        <f>(F717-F712)/F712</f>
        <v>1.1557123200722485E-2</v>
      </c>
      <c r="K712" s="10">
        <f>[1]SPX_20260414_MULT!J712</f>
        <v>1.1130997202617042E-3</v>
      </c>
      <c r="L712" s="10">
        <f>LN(F717/F712)</f>
        <v>1.1490849783648794E-2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25.04</v>
      </c>
      <c r="C713" s="5">
        <v>25.13</v>
      </c>
      <c r="D713" s="5">
        <v>24.83</v>
      </c>
      <c r="E713" s="5">
        <v>25.06</v>
      </c>
      <c r="F713" s="5">
        <v>23.4466</v>
      </c>
      <c r="G713" s="7">
        <v>4098300</v>
      </c>
      <c r="I713" s="4">
        <f>A718</f>
        <v>45337</v>
      </c>
      <c r="J713" s="10">
        <f>(F718-F713)/F713</f>
        <v>3.6312301143875791E-2</v>
      </c>
      <c r="K713" s="10">
        <f>[1]SPX_20260414_MULT!J713</f>
        <v>6.366620992910057E-3</v>
      </c>
      <c r="L713" s="10">
        <f>LN(F718/F713)</f>
        <v>3.566854739125138E-2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24.98</v>
      </c>
      <c r="C714" s="5">
        <v>25.26</v>
      </c>
      <c r="D714" s="5">
        <v>24.95</v>
      </c>
      <c r="E714" s="5">
        <v>25.25</v>
      </c>
      <c r="F714" s="5">
        <v>23.624400000000001</v>
      </c>
      <c r="G714" s="7">
        <v>2515200</v>
      </c>
      <c r="I714" s="4">
        <f>A719</f>
        <v>45338</v>
      </c>
      <c r="J714" s="10">
        <f>(F719-F714)/F714</f>
        <v>2.5740336262508264E-2</v>
      </c>
      <c r="K714" s="10">
        <f>[1]SPX_20260414_MULT!J714</f>
        <v>-4.1857435565071724E-3</v>
      </c>
      <c r="L714" s="10">
        <f>LN(F719/F714)</f>
        <v>2.5414631152721068E-2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25.27</v>
      </c>
      <c r="C715" s="5">
        <v>25.68</v>
      </c>
      <c r="D715" s="5">
        <v>25.21</v>
      </c>
      <c r="E715" s="5">
        <v>25.63</v>
      </c>
      <c r="F715" s="5">
        <v>23.979900000000001</v>
      </c>
      <c r="G715" s="7">
        <v>3312300</v>
      </c>
      <c r="I715" s="4">
        <f>A720</f>
        <v>45342</v>
      </c>
      <c r="J715" s="10">
        <f>(F720-F716)/F716</f>
        <v>2.9273984881026841E-2</v>
      </c>
      <c r="K715" s="10">
        <f>[1]SPX_20260414_MULT!J715</f>
        <v>4.5102228372985841E-3</v>
      </c>
      <c r="L715" s="10">
        <f>LN(F720/F716)</f>
        <v>2.8853684657013001E-2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25.45</v>
      </c>
      <c r="C716" s="5">
        <v>25.55</v>
      </c>
      <c r="D716" s="5">
        <v>24.8</v>
      </c>
      <c r="E716" s="5">
        <v>25.28</v>
      </c>
      <c r="F716" s="5">
        <v>23.6524</v>
      </c>
      <c r="G716" s="7">
        <v>3786300</v>
      </c>
      <c r="I716" s="4">
        <f>A721</f>
        <v>45343</v>
      </c>
      <c r="J716" s="10">
        <f>(F721-F717)/F717</f>
        <v>3.4279457592857748E-2</v>
      </c>
      <c r="K716" s="10">
        <f>[1]SPX_20260414_MULT!J716</f>
        <v>-3.7635932391665416E-3</v>
      </c>
      <c r="L716" s="10">
        <f>LN(F721/F717)</f>
        <v>3.3705008035341252E-2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25.32</v>
      </c>
      <c r="C717" s="5">
        <v>25.47</v>
      </c>
      <c r="D717" s="5">
        <v>25.13</v>
      </c>
      <c r="E717" s="5">
        <v>25.38</v>
      </c>
      <c r="F717" s="5">
        <v>23.745999999999999</v>
      </c>
      <c r="G717" s="7">
        <v>3206900</v>
      </c>
      <c r="I717" s="4">
        <f>A722</f>
        <v>45344</v>
      </c>
      <c r="J717" s="10">
        <f>(F722-F718)/F718</f>
        <v>2.6956951189398351E-3</v>
      </c>
      <c r="K717" s="10">
        <f>[1]SPX_20260414_MULT!J717</f>
        <v>1.1392221848886658E-2</v>
      </c>
      <c r="L717" s="10">
        <f>LN(F722/F718)</f>
        <v>2.6920682493470562E-3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25.52</v>
      </c>
      <c r="C718" s="5">
        <v>25.98</v>
      </c>
      <c r="D718" s="5">
        <v>25.49</v>
      </c>
      <c r="E718" s="5">
        <v>25.97</v>
      </c>
      <c r="F718" s="5">
        <v>24.297999999999998</v>
      </c>
      <c r="G718" s="7">
        <v>5377100</v>
      </c>
      <c r="I718" s="4">
        <f>A723</f>
        <v>45345</v>
      </c>
      <c r="J718" s="10">
        <f>(F723-F719)/F719</f>
        <v>8.4968533993603525E-3</v>
      </c>
      <c r="K718" s="10">
        <f>[1]SPX_20260414_MULT!J718</f>
        <v>1.6627477654991358E-2</v>
      </c>
      <c r="L718" s="10">
        <f>LN(F723/F719)</f>
        <v>8.4609583273019609E-3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25.89</v>
      </c>
      <c r="C719" s="5">
        <v>26.08</v>
      </c>
      <c r="D719" s="5">
        <v>25.73</v>
      </c>
      <c r="E719" s="5">
        <v>25.9</v>
      </c>
      <c r="F719" s="5">
        <v>24.232500000000002</v>
      </c>
      <c r="G719" s="7">
        <v>3425400</v>
      </c>
      <c r="I719" s="4">
        <f>A724</f>
        <v>45348</v>
      </c>
      <c r="J719" s="10">
        <f>(F724-F719)/F719</f>
        <v>-7.3331269988652229E-3</v>
      </c>
      <c r="K719" s="10">
        <f>[1]SPX_20260414_MULT!J719</f>
        <v>1.2777766079697866E-2</v>
      </c>
      <c r="L719" s="10">
        <f>LN(F724/F719)</f>
        <v>-7.3601465475483388E-3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25.9</v>
      </c>
      <c r="C720" s="5">
        <v>26.31</v>
      </c>
      <c r="D720" s="5">
        <v>25.86</v>
      </c>
      <c r="E720" s="5">
        <v>26.02</v>
      </c>
      <c r="F720" s="5">
        <v>24.344799999999999</v>
      </c>
      <c r="G720" s="7">
        <v>6302900</v>
      </c>
      <c r="I720" s="4">
        <f>A725</f>
        <v>45349</v>
      </c>
      <c r="J720" s="10">
        <f>(F725-F720)/F720</f>
        <v>0</v>
      </c>
      <c r="K720" s="10">
        <f>[1]SPX_20260414_MULT!J720</f>
        <v>2.0635151798917162E-2</v>
      </c>
      <c r="L720" s="10">
        <f>LN(F725/F720)</f>
        <v>0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26.01</v>
      </c>
      <c r="C721" s="5">
        <v>26.36</v>
      </c>
      <c r="D721" s="5">
        <v>25.45</v>
      </c>
      <c r="E721" s="5">
        <v>26.25</v>
      </c>
      <c r="F721" s="5">
        <v>24.56</v>
      </c>
      <c r="G721" s="7">
        <v>6491900</v>
      </c>
      <c r="I721" s="4">
        <f>A726</f>
        <v>45350</v>
      </c>
      <c r="J721" s="10">
        <f>(F726-F721)/F721</f>
        <v>-1.5240228013029239E-2</v>
      </c>
      <c r="K721" s="10">
        <f>[1]SPX_20260414_MULT!J721</f>
        <v>1.7656269527330272E-2</v>
      </c>
      <c r="L721" s="10">
        <f>LN(F726/F721)</f>
        <v>-1.5357553862794004E-2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26.08</v>
      </c>
      <c r="C722" s="5">
        <v>26.23</v>
      </c>
      <c r="D722" s="5">
        <v>25.89</v>
      </c>
      <c r="E722" s="5">
        <v>26.04</v>
      </c>
      <c r="F722" s="5">
        <v>24.363499999999998</v>
      </c>
      <c r="G722" s="7">
        <v>9624800</v>
      </c>
      <c r="I722" s="4">
        <f>A727</f>
        <v>45351</v>
      </c>
      <c r="J722" s="10">
        <f>(F727-F722)/F722</f>
        <v>7.6754160937478626E-4</v>
      </c>
      <c r="K722" s="10">
        <f>[1]SPX_20260414_MULT!J722</f>
        <v>1.8164234068375588E-3</v>
      </c>
      <c r="L722" s="10">
        <f>LN(F727/F722)</f>
        <v>7.6724719995182884E-4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26.1</v>
      </c>
      <c r="C723" s="5">
        <v>26.44</v>
      </c>
      <c r="D723" s="5">
        <v>26.06</v>
      </c>
      <c r="E723" s="5">
        <v>26.12</v>
      </c>
      <c r="F723" s="5">
        <v>24.438400000000001</v>
      </c>
      <c r="G723" s="7">
        <v>6535800</v>
      </c>
      <c r="I723" s="4">
        <f>A728</f>
        <v>45352</v>
      </c>
      <c r="J723" s="10">
        <f>(F728-F723)/F723</f>
        <v>3.805486447557795E-4</v>
      </c>
      <c r="K723" s="10">
        <f>[1]SPX_20260414_MULT!J723</f>
        <v>9.4875612909748105E-3</v>
      </c>
      <c r="L723" s="10">
        <f>LN(F728/F723)</f>
        <v>3.8047625448492514E-4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25.98</v>
      </c>
      <c r="C724" s="5">
        <v>26.04</v>
      </c>
      <c r="D724" s="5">
        <v>25.59</v>
      </c>
      <c r="E724" s="5">
        <v>25.71</v>
      </c>
      <c r="F724" s="5">
        <v>24.0548</v>
      </c>
      <c r="G724" s="7">
        <v>3487400</v>
      </c>
      <c r="I724" s="4">
        <f>A729</f>
        <v>45355</v>
      </c>
      <c r="J724" s="10">
        <f>(F729-F724)/F724</f>
        <v>3.5003408883050313E-2</v>
      </c>
      <c r="K724" s="10">
        <f>[1]SPX_20260414_MULT!J724</f>
        <v>1.2115600937980475E-2</v>
      </c>
      <c r="L724" s="10">
        <f>LN(F729/F724)</f>
        <v>3.4404720318720487E-2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25.86</v>
      </c>
      <c r="C725" s="5">
        <v>26.03</v>
      </c>
      <c r="D725" s="5">
        <v>25.67</v>
      </c>
      <c r="E725" s="5">
        <v>26.02</v>
      </c>
      <c r="F725" s="5">
        <v>24.344799999999999</v>
      </c>
      <c r="G725" s="7">
        <v>3016200</v>
      </c>
      <c r="I725" s="4">
        <f>A730</f>
        <v>45356</v>
      </c>
      <c r="J725" s="10">
        <f>(F730-F725)/F725</f>
        <v>2.1906115474351836E-2</v>
      </c>
      <c r="K725" s="10">
        <f>[1]SPX_20260414_MULT!J725</f>
        <v>9.2493763809436567E-5</v>
      </c>
      <c r="L725" s="10">
        <f>LN(F730/F725)</f>
        <v>2.1669624033768906E-2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26.01</v>
      </c>
      <c r="C726" s="5">
        <v>26.09</v>
      </c>
      <c r="D726" s="5">
        <v>25.82</v>
      </c>
      <c r="E726" s="5">
        <v>25.85</v>
      </c>
      <c r="F726" s="5">
        <v>24.185700000000001</v>
      </c>
      <c r="G726" s="7">
        <v>4432500</v>
      </c>
      <c r="I726" s="4">
        <f>A731</f>
        <v>45357</v>
      </c>
      <c r="J726" s="10">
        <f>(F731-F726)/F726</f>
        <v>3.9461334590274406E-2</v>
      </c>
      <c r="K726" s="10">
        <f>[1]SPX_20260414_MULT!J726</f>
        <v>6.9036801309600507E-3</v>
      </c>
      <c r="L726" s="10">
        <f>LN(F731/F726)</f>
        <v>3.8702631462783958E-2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26</v>
      </c>
      <c r="C727" s="5">
        <v>26.2</v>
      </c>
      <c r="D727" s="5">
        <v>25.8</v>
      </c>
      <c r="E727" s="5">
        <v>26.06</v>
      </c>
      <c r="F727" s="5">
        <v>24.382200000000001</v>
      </c>
      <c r="G727" s="7">
        <v>9693700</v>
      </c>
      <c r="I727" s="4">
        <f>A732</f>
        <v>45358</v>
      </c>
      <c r="J727" s="10">
        <f>(F732-F727)/F727</f>
        <v>3.4918916258582004E-2</v>
      </c>
      <c r="K727" s="10">
        <f>[1]SPX_20260414_MULT!J727</f>
        <v>1.1987178858262991E-2</v>
      </c>
      <c r="L727" s="10">
        <f>LN(F732/F727)</f>
        <v>3.4323081869307014E-2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26</v>
      </c>
      <c r="C728" s="5">
        <v>26.21</v>
      </c>
      <c r="D728" s="5">
        <v>25.71</v>
      </c>
      <c r="E728" s="5">
        <v>26.13</v>
      </c>
      <c r="F728" s="5">
        <v>24.447700000000001</v>
      </c>
      <c r="G728" s="7">
        <v>8293000</v>
      </c>
      <c r="I728" s="4">
        <f>A733</f>
        <v>45359</v>
      </c>
      <c r="J728" s="10">
        <f>(F733-F728)/F728</f>
        <v>3.3680059882933752E-2</v>
      </c>
      <c r="K728" s="10">
        <f>[1]SPX_20260414_MULT!J728</f>
        <v>-2.6065780052757638E-3</v>
      </c>
      <c r="L728" s="10">
        <f>LN(F733/F728)</f>
        <v>3.3125308363617038E-2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25.98</v>
      </c>
      <c r="C729" s="5">
        <v>26.69</v>
      </c>
      <c r="D729" s="5">
        <v>25.98</v>
      </c>
      <c r="E729" s="5">
        <v>26.61</v>
      </c>
      <c r="F729" s="5">
        <v>24.896799999999999</v>
      </c>
      <c r="G729" s="7">
        <v>3933600</v>
      </c>
      <c r="I729" s="4">
        <f>A734</f>
        <v>45362</v>
      </c>
      <c r="J729" s="10">
        <f>(F734-F729)/F729</f>
        <v>1.7664920793033712E-2</v>
      </c>
      <c r="K729" s="10">
        <f>[1]SPX_20260414_MULT!J729</f>
        <v>-2.535651193808101E-3</v>
      </c>
      <c r="L729" s="10">
        <f>LN(F734/F729)</f>
        <v>1.7510709517847094E-2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26.74</v>
      </c>
      <c r="C730" s="5">
        <v>27.02</v>
      </c>
      <c r="D730" s="5">
        <v>26.48</v>
      </c>
      <c r="E730" s="5">
        <v>26.59</v>
      </c>
      <c r="F730" s="5">
        <v>24.8781</v>
      </c>
      <c r="G730" s="7">
        <v>5034700</v>
      </c>
      <c r="I730" s="4">
        <f>A735</f>
        <v>45363</v>
      </c>
      <c r="J730" s="10">
        <f>(F735-F730)/F730</f>
        <v>8.6501782692407943E-3</v>
      </c>
      <c r="K730" s="10">
        <f>[1]SPX_20260414_MULT!J730</f>
        <v>1.9024760891669278E-2</v>
      </c>
      <c r="L730" s="10">
        <f>LN(F735/F730)</f>
        <v>8.612979838643009E-3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26.77</v>
      </c>
      <c r="C731" s="5">
        <v>26.96</v>
      </c>
      <c r="D731" s="5">
        <v>26.72</v>
      </c>
      <c r="E731" s="5">
        <v>26.87</v>
      </c>
      <c r="F731" s="5">
        <v>25.1401</v>
      </c>
      <c r="G731" s="7">
        <v>4282200</v>
      </c>
      <c r="I731" s="4">
        <f>A736</f>
        <v>45364</v>
      </c>
      <c r="J731" s="10">
        <f>(F736-F731)/F731</f>
        <v>-8.1901026646671957E-3</v>
      </c>
      <c r="K731" s="10">
        <f>[1]SPX_20260414_MULT!J731</f>
        <v>1.1861537539924969E-2</v>
      </c>
      <c r="L731" s="10">
        <f>LN(F736/F731)</f>
        <v>-8.2238258124135814E-3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27.03</v>
      </c>
      <c r="C732" s="5">
        <v>27.11</v>
      </c>
      <c r="D732" s="5">
        <v>26.87</v>
      </c>
      <c r="E732" s="5">
        <v>26.97</v>
      </c>
      <c r="F732" s="5">
        <v>25.233599999999999</v>
      </c>
      <c r="G732" s="7">
        <v>3389300</v>
      </c>
      <c r="I732" s="4">
        <f>A737</f>
        <v>45365</v>
      </c>
      <c r="J732" s="10">
        <f>(F737-F732)/F732</f>
        <v>-2.2616669837042622E-2</v>
      </c>
      <c r="K732" s="10">
        <f>[1]SPX_20260414_MULT!J732</f>
        <v>-1.3339964891728451E-3</v>
      </c>
      <c r="L732" s="10">
        <f>LN(F737/F732)</f>
        <v>-2.2876349578043544E-2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27.07</v>
      </c>
      <c r="C733" s="5">
        <v>27.13</v>
      </c>
      <c r="D733" s="5">
        <v>26.77</v>
      </c>
      <c r="E733" s="5">
        <v>27.01</v>
      </c>
      <c r="F733" s="5">
        <v>25.271100000000001</v>
      </c>
      <c r="G733" s="7">
        <v>4710000</v>
      </c>
      <c r="I733" s="4">
        <f>A738</f>
        <v>45366</v>
      </c>
      <c r="J733" s="10">
        <f>(F738-F733)/F733</f>
        <v>-1.8883230251156454E-2</v>
      </c>
      <c r="K733" s="10">
        <f>[1]SPX_20260414_MULT!J733</f>
        <v>-1.2881536800266867E-3</v>
      </c>
      <c r="L733" s="10">
        <f>LN(F738/F733)</f>
        <v>-1.9063795156055434E-2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27</v>
      </c>
      <c r="C734" s="5">
        <v>27.27</v>
      </c>
      <c r="D734" s="5">
        <v>26.86</v>
      </c>
      <c r="E734" s="5">
        <v>27.08</v>
      </c>
      <c r="F734" s="5">
        <v>25.336600000000001</v>
      </c>
      <c r="G734" s="7">
        <v>3433200</v>
      </c>
      <c r="I734" s="4">
        <f>A739</f>
        <v>45369</v>
      </c>
      <c r="J734" s="10">
        <f>(F739-F734)/F734</f>
        <v>-1.5882162563248425E-2</v>
      </c>
      <c r="K734" s="10">
        <f>[1]SPX_20260414_MULT!J734</f>
        <v>6.1509124012963812E-3</v>
      </c>
      <c r="L734" s="10">
        <f>LN(F739/F734)</f>
        <v>-1.6009635607127065E-2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26.91</v>
      </c>
      <c r="C735" s="5">
        <v>27.04</v>
      </c>
      <c r="D735" s="5">
        <v>26.59</v>
      </c>
      <c r="E735" s="5">
        <v>26.82</v>
      </c>
      <c r="F735" s="5">
        <v>25.093299999999999</v>
      </c>
      <c r="G735" s="7">
        <v>4192100</v>
      </c>
      <c r="I735" s="4">
        <f>A740</f>
        <v>45370</v>
      </c>
      <c r="J735" s="10">
        <f>(F740-F735)/F735</f>
        <v>7.4521884327685283E-4</v>
      </c>
      <c r="K735" s="10">
        <f>[1]SPX_20260414_MULT!J735</f>
        <v>6.260156474926674E-4</v>
      </c>
      <c r="L735" s="10">
        <f>LN(F740/F735)</f>
        <v>7.4494130559029151E-4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26.93</v>
      </c>
      <c r="C736" s="5">
        <v>27.07</v>
      </c>
      <c r="D736" s="5">
        <v>26.65</v>
      </c>
      <c r="E736" s="5">
        <v>26.65</v>
      </c>
      <c r="F736" s="5">
        <v>24.934200000000001</v>
      </c>
      <c r="G736" s="7">
        <v>4579600</v>
      </c>
      <c r="I736" s="4">
        <f>A741</f>
        <v>45371</v>
      </c>
      <c r="J736" s="10">
        <f>(F741-F736)/F736</f>
        <v>7.8807421132420664E-3</v>
      </c>
      <c r="K736" s="10">
        <f>[1]SPX_20260414_MULT!J736</f>
        <v>1.1482369664504829E-2</v>
      </c>
      <c r="L736" s="10">
        <f>LN(F741/F736)</f>
        <v>7.8498512542384598E-3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26.54</v>
      </c>
      <c r="C737" s="5">
        <v>26.66</v>
      </c>
      <c r="D737" s="5">
        <v>26.04</v>
      </c>
      <c r="E737" s="5">
        <v>26.36</v>
      </c>
      <c r="F737" s="5">
        <v>24.6629</v>
      </c>
      <c r="G737" s="7">
        <v>5978300</v>
      </c>
      <c r="I737" s="4">
        <f>A742</f>
        <v>45372</v>
      </c>
      <c r="J737" s="10">
        <f>(F742-F737)/F737</f>
        <v>2.8074557331051873E-2</v>
      </c>
      <c r="K737" s="10">
        <f>[1]SPX_20260414_MULT!J737</f>
        <v>1.7677925164256671E-2</v>
      </c>
      <c r="L737" s="10">
        <f>LN(F742/F737)</f>
        <v>2.768769098967401E-2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26.36</v>
      </c>
      <c r="C738" s="5">
        <v>26.65</v>
      </c>
      <c r="D738" s="5">
        <v>26.36</v>
      </c>
      <c r="E738" s="5">
        <v>26.5</v>
      </c>
      <c r="F738" s="5">
        <v>24.793900000000001</v>
      </c>
      <c r="G738" s="7">
        <v>8671300</v>
      </c>
      <c r="I738" s="4">
        <f>A743</f>
        <v>45373</v>
      </c>
      <c r="J738" s="10">
        <f>(F743-F738)/F738</f>
        <v>2.2642666139655279E-2</v>
      </c>
      <c r="K738" s="10">
        <f>[1]SPX_20260414_MULT!J738</f>
        <v>2.2882224970920004E-2</v>
      </c>
      <c r="L738" s="10">
        <f>LN(F743/F738)</f>
        <v>2.2390125988811863E-2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26.49</v>
      </c>
      <c r="C739" s="5">
        <v>26.81</v>
      </c>
      <c r="D739" s="5">
        <v>26.44</v>
      </c>
      <c r="E739" s="5">
        <v>26.65</v>
      </c>
      <c r="F739" s="5">
        <v>24.934200000000001</v>
      </c>
      <c r="G739" s="7">
        <v>3648000</v>
      </c>
      <c r="I739" s="4">
        <f>A744</f>
        <v>45376</v>
      </c>
      <c r="J739" s="10">
        <f>(F744-F739)/F739</f>
        <v>1.876539050781658E-2</v>
      </c>
      <c r="K739" s="10">
        <f>[1]SPX_20260414_MULT!J739</f>
        <v>1.3354902364827627E-2</v>
      </c>
      <c r="L739" s="10">
        <f>LN(F744/F739)</f>
        <v>1.8591492705758716E-2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26.74</v>
      </c>
      <c r="C740" s="5">
        <v>26.92</v>
      </c>
      <c r="D740" s="5">
        <v>26.58</v>
      </c>
      <c r="E740" s="5">
        <v>26.84</v>
      </c>
      <c r="F740" s="5">
        <v>25.111999999999998</v>
      </c>
      <c r="G740" s="7">
        <v>3952400</v>
      </c>
      <c r="I740" s="4">
        <f>A745</f>
        <v>45377</v>
      </c>
      <c r="J740" s="10">
        <f>(F745-F740)/F740</f>
        <v>4.8423064670277492E-3</v>
      </c>
      <c r="K740" s="10">
        <f>[1]SPX_20260414_MULT!J740</f>
        <v>4.8412189931551965E-3</v>
      </c>
      <c r="L740" s="10">
        <f>LN(F745/F740)</f>
        <v>4.8306202115038655E-3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26.76</v>
      </c>
      <c r="C741" s="5">
        <v>27.02</v>
      </c>
      <c r="D741" s="5">
        <v>26.67</v>
      </c>
      <c r="E741" s="5">
        <v>26.86</v>
      </c>
      <c r="F741" s="5">
        <v>25.130700000000001</v>
      </c>
      <c r="G741" s="7">
        <v>3702800</v>
      </c>
      <c r="I741" s="4">
        <f>A746</f>
        <v>45378</v>
      </c>
      <c r="J741" s="10">
        <f>(F746-F741)/F741</f>
        <v>2.2339210606946842E-2</v>
      </c>
      <c r="K741" s="10">
        <f>[1]SPX_20260414_MULT!J741</f>
        <v>4.5687723783017437E-3</v>
      </c>
      <c r="L741" s="10">
        <f>LN(F746/F741)</f>
        <v>2.2093345329397423E-2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26.95</v>
      </c>
      <c r="C742" s="5">
        <v>27.19</v>
      </c>
      <c r="D742" s="5">
        <v>26.86</v>
      </c>
      <c r="E742" s="5">
        <v>27.1</v>
      </c>
      <c r="F742" s="5">
        <v>25.3553</v>
      </c>
      <c r="G742" s="7">
        <v>3607500</v>
      </c>
      <c r="I742" s="4">
        <f>A747</f>
        <v>45379</v>
      </c>
      <c r="J742" s="10">
        <f>(F747-F742)/F742</f>
        <v>2.0662346728297483E-2</v>
      </c>
      <c r="K742" s="10">
        <f>[1]SPX_20260414_MULT!J742</f>
        <v>2.4459080629474633E-3</v>
      </c>
      <c r="L742" s="10">
        <f>LN(F747/F742)</f>
        <v>2.0451776091048774E-2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27.25</v>
      </c>
      <c r="C743" s="5">
        <v>27.31</v>
      </c>
      <c r="D743" s="5">
        <v>26.95</v>
      </c>
      <c r="E743" s="5">
        <v>27.1</v>
      </c>
      <c r="F743" s="5">
        <v>25.3553</v>
      </c>
      <c r="G743" s="7">
        <v>3377800</v>
      </c>
      <c r="I743" s="4">
        <f>A748</f>
        <v>45383</v>
      </c>
      <c r="J743" s="10">
        <f>(F748-F744)/F744</f>
        <v>1.2152538569645745E-2</v>
      </c>
      <c r="K743" s="10">
        <f>[1]SPX_20260414_MULT!J743</f>
        <v>4.9021021638174051E-3</v>
      </c>
      <c r="L743" s="10">
        <f>LN(F748/F744)</f>
        <v>1.2079289318579951E-2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27.22</v>
      </c>
      <c r="C744" s="5">
        <v>27.24</v>
      </c>
      <c r="D744" s="5">
        <v>26.96</v>
      </c>
      <c r="E744" s="5">
        <v>27.15</v>
      </c>
      <c r="F744" s="5">
        <v>25.402100000000001</v>
      </c>
      <c r="G744" s="7">
        <v>3586300</v>
      </c>
      <c r="I744" s="4">
        <f>A749</f>
        <v>45384</v>
      </c>
      <c r="J744" s="10">
        <f>(F749-F745)/F745</f>
        <v>1.9652368270877022E-2</v>
      </c>
      <c r="K744" s="10">
        <f>[1]SPX_20260414_MULT!J744</f>
        <v>4.2855110465188443E-4</v>
      </c>
      <c r="L744" s="10">
        <f>LN(F749/F745)</f>
        <v>1.9461753784696324E-2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27.16</v>
      </c>
      <c r="C745" s="5">
        <v>27.19</v>
      </c>
      <c r="D745" s="5">
        <v>26.88</v>
      </c>
      <c r="E745" s="5">
        <v>26.97</v>
      </c>
      <c r="F745" s="5">
        <v>25.233599999999999</v>
      </c>
      <c r="G745" s="7">
        <v>4876300</v>
      </c>
      <c r="I745" s="4">
        <f>A750</f>
        <v>45385</v>
      </c>
      <c r="J745" s="10">
        <f>(F750-F746)/F746</f>
        <v>-4.3709934182103128E-3</v>
      </c>
      <c r="K745" s="10">
        <f>[1]SPX_20260414_MULT!J745</f>
        <v>-7.0496463916423051E-3</v>
      </c>
      <c r="L745" s="10">
        <f>LN(F750/F746)</f>
        <v>-4.3805741383106511E-3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27.14</v>
      </c>
      <c r="C746" s="5">
        <v>27.49</v>
      </c>
      <c r="D746" s="5">
        <v>27.11</v>
      </c>
      <c r="E746" s="5">
        <v>27.46</v>
      </c>
      <c r="F746" s="5">
        <v>25.6921</v>
      </c>
      <c r="G746" s="7">
        <v>3767700</v>
      </c>
      <c r="I746" s="4">
        <f>A751</f>
        <v>45386</v>
      </c>
      <c r="J746" s="10">
        <f>(F751-F747)/F747</f>
        <v>-1.7713066864508988E-2</v>
      </c>
      <c r="K746" s="10">
        <f>[1]SPX_20260414_MULT!J746</f>
        <v>-2.0390742520183348E-2</v>
      </c>
      <c r="L746" s="10">
        <f>LN(F751/F747)</f>
        <v>-1.7871820705282978E-2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27.5</v>
      </c>
      <c r="C747" s="5">
        <v>27.72</v>
      </c>
      <c r="D747" s="5">
        <v>27.39</v>
      </c>
      <c r="E747" s="5">
        <v>27.66</v>
      </c>
      <c r="F747" s="5">
        <v>25.879200000000001</v>
      </c>
      <c r="G747" s="7">
        <v>4883300</v>
      </c>
      <c r="I747" s="4">
        <f>A752</f>
        <v>45387</v>
      </c>
      <c r="J747" s="10">
        <f>(F752-F747)/F747</f>
        <v>-1.6990478840149693E-2</v>
      </c>
      <c r="K747" s="10">
        <f>[1]SPX_20260414_MULT!J747</f>
        <v>-9.5178849997071789E-3</v>
      </c>
      <c r="L747" s="10">
        <f>LN(F752/F747)</f>
        <v>-1.7136473063108365E-2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27.7</v>
      </c>
      <c r="C748" s="5">
        <v>27.7</v>
      </c>
      <c r="D748" s="5">
        <v>27.33</v>
      </c>
      <c r="E748" s="5">
        <v>27.48</v>
      </c>
      <c r="F748" s="5">
        <v>25.710799999999999</v>
      </c>
      <c r="G748" s="7">
        <v>2170300</v>
      </c>
      <c r="I748" s="4">
        <f>A753</f>
        <v>45390</v>
      </c>
      <c r="J748" s="10">
        <f>(F753-F748)/F748</f>
        <v>-1.0929259299593346E-3</v>
      </c>
      <c r="K748" s="10">
        <f>[1]SPX_20260414_MULT!J748</f>
        <v>-7.8912499976163744E-3</v>
      </c>
      <c r="L748" s="10">
        <f>LN(F753/F748)</f>
        <v>-1.0935236090225254E-3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27.42</v>
      </c>
      <c r="C749" s="5">
        <v>27.75</v>
      </c>
      <c r="D749" s="5">
        <v>27.39</v>
      </c>
      <c r="E749" s="5">
        <v>27.5</v>
      </c>
      <c r="F749" s="5">
        <v>25.729500000000002</v>
      </c>
      <c r="G749" s="7">
        <v>2579500</v>
      </c>
      <c r="I749" s="4">
        <f>A754</f>
        <v>45391</v>
      </c>
      <c r="J749" s="10">
        <f>(F754-F749)/F749</f>
        <v>5.0914320138361283E-3</v>
      </c>
      <c r="K749" s="10">
        <f>[1]SPX_20260414_MULT!J749</f>
        <v>7.8760076169520025E-4</v>
      </c>
      <c r="L749" s="10">
        <f>LN(F754/F749)</f>
        <v>5.0785145010663708E-3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27.46</v>
      </c>
      <c r="C750" s="5">
        <v>27.57</v>
      </c>
      <c r="D750" s="5">
        <v>27.29</v>
      </c>
      <c r="E750" s="5">
        <v>27.34</v>
      </c>
      <c r="F750" s="5">
        <v>25.579799999999999</v>
      </c>
      <c r="G750" s="7">
        <v>2334500</v>
      </c>
      <c r="I750" s="4">
        <f>A755</f>
        <v>45392</v>
      </c>
      <c r="J750" s="10">
        <f>(F755-F750)/F750</f>
        <v>-1.4620911813226884E-3</v>
      </c>
      <c r="K750" s="10">
        <f>[1]SPX_20260414_MULT!J750</f>
        <v>-9.7573051178337748E-3</v>
      </c>
      <c r="L750" s="10">
        <f>LN(F755/F750)</f>
        <v>-1.4631610796203346E-3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27.55</v>
      </c>
      <c r="C751" s="5">
        <v>27.56</v>
      </c>
      <c r="D751" s="5">
        <v>26.96</v>
      </c>
      <c r="E751" s="5">
        <v>27.17</v>
      </c>
      <c r="F751" s="5">
        <v>25.4208</v>
      </c>
      <c r="G751" s="7">
        <v>3972600</v>
      </c>
      <c r="I751" s="4">
        <f>A756</f>
        <v>45393</v>
      </c>
      <c r="J751" s="10">
        <f>(F756-F751)/F751</f>
        <v>2.9424723061429914E-3</v>
      </c>
      <c r="K751" s="10">
        <f>[1]SPX_20260414_MULT!J751</f>
        <v>1.0073437843025572E-2</v>
      </c>
      <c r="L751" s="10">
        <f>LN(F756/F751)</f>
        <v>2.9381517079256222E-3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26.98</v>
      </c>
      <c r="C752" s="5">
        <v>27.29</v>
      </c>
      <c r="D752" s="5">
        <v>26.91</v>
      </c>
      <c r="E752" s="5">
        <v>27.19</v>
      </c>
      <c r="F752" s="5">
        <v>25.439499999999999</v>
      </c>
      <c r="G752" s="7">
        <v>2747400</v>
      </c>
      <c r="I752" s="4">
        <f>A757</f>
        <v>45394</v>
      </c>
      <c r="J752" s="10">
        <f>(F757-F752)/F752</f>
        <v>-4.4143949370073167E-3</v>
      </c>
      <c r="K752" s="10">
        <f>[1]SPX_20260414_MULT!J752</f>
        <v>-1.5550406604887615E-2</v>
      </c>
      <c r="L752" s="10">
        <f>LN(F757/F752)</f>
        <v>-4.4241671478738205E-3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27.26</v>
      </c>
      <c r="C753" s="5">
        <v>27.57</v>
      </c>
      <c r="D753" s="5">
        <v>27.2</v>
      </c>
      <c r="E753" s="5">
        <v>27.45</v>
      </c>
      <c r="F753" s="5">
        <v>25.682700000000001</v>
      </c>
      <c r="G753" s="7">
        <v>2423600</v>
      </c>
      <c r="I753" s="4">
        <f>A758</f>
        <v>45397</v>
      </c>
      <c r="J753" s="10">
        <f>(F758-F753)/F753</f>
        <v>-2.294930050189432E-2</v>
      </c>
      <c r="K753" s="10">
        <f>[1]SPX_20260414_MULT!J753</f>
        <v>-2.7020330520773406E-2</v>
      </c>
      <c r="L753" s="10">
        <f>LN(F758/F753)</f>
        <v>-2.3216735247772274E-2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27.54</v>
      </c>
      <c r="C754" s="5">
        <v>27.68</v>
      </c>
      <c r="D754" s="5">
        <v>27.49</v>
      </c>
      <c r="E754" s="5">
        <v>27.64</v>
      </c>
      <c r="F754" s="5">
        <v>25.860499999999998</v>
      </c>
      <c r="G754" s="7">
        <v>3359800</v>
      </c>
      <c r="I754" s="4">
        <f>A759</f>
        <v>45398</v>
      </c>
      <c r="J754" s="10">
        <f>(F759-F754)/F754</f>
        <v>-3.9075037218924497E-2</v>
      </c>
      <c r="K754" s="10">
        <f>[1]SPX_20260414_MULT!J754</f>
        <v>-3.0422789245004644E-2</v>
      </c>
      <c r="L754" s="10">
        <f>LN(F759/F754)</f>
        <v>-3.9858955494280895E-2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27.13</v>
      </c>
      <c r="C755" s="5">
        <v>27.33</v>
      </c>
      <c r="D755" s="5">
        <v>26.95</v>
      </c>
      <c r="E755" s="5">
        <v>27.3</v>
      </c>
      <c r="F755" s="5">
        <v>25.542400000000001</v>
      </c>
      <c r="G755" s="7">
        <v>4740500</v>
      </c>
      <c r="I755" s="4">
        <f>A760</f>
        <v>45399</v>
      </c>
      <c r="J755" s="10">
        <f>(F760-F755)/F755</f>
        <v>-5.4928276121272808E-3</v>
      </c>
      <c r="K755" s="10">
        <f>[1]SPX_20260414_MULT!J755</f>
        <v>-2.6824211205892772E-2</v>
      </c>
      <c r="L755" s="10">
        <f>LN(F760/F755)</f>
        <v>-5.507968659946288E-3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27.45</v>
      </c>
      <c r="C756" s="5">
        <v>27.45</v>
      </c>
      <c r="D756" s="5">
        <v>27.03</v>
      </c>
      <c r="E756" s="5">
        <v>27.25</v>
      </c>
      <c r="F756" s="5">
        <v>25.4956</v>
      </c>
      <c r="G756" s="7">
        <v>6434400</v>
      </c>
      <c r="I756" s="4">
        <f>A761</f>
        <v>45400</v>
      </c>
      <c r="J756" s="10">
        <f>(F761-F756)/F756</f>
        <v>5.5068325514990683E-3</v>
      </c>
      <c r="K756" s="10">
        <f>[1]SPX_20260414_MULT!J756</f>
        <v>-3.6148841595425987E-2</v>
      </c>
      <c r="L756" s="10">
        <f>LN(F761/F756)</f>
        <v>5.4917253855025433E-3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27.33</v>
      </c>
      <c r="C757" s="5">
        <v>27.49</v>
      </c>
      <c r="D757" s="5">
        <v>27</v>
      </c>
      <c r="E757" s="5">
        <v>27.07</v>
      </c>
      <c r="F757" s="5">
        <v>25.327200000000001</v>
      </c>
      <c r="G757" s="7">
        <v>3484200</v>
      </c>
      <c r="I757" s="4">
        <f>A762</f>
        <v>45401</v>
      </c>
      <c r="J757" s="10">
        <f>(F762-F757)/F757</f>
        <v>1.8841403708266206E-2</v>
      </c>
      <c r="K757" s="10">
        <f>[1]SPX_20260414_MULT!J757</f>
        <v>-3.0483641540160242E-2</v>
      </c>
      <c r="L757" s="10">
        <f>LN(F762/F757)</f>
        <v>1.8666102979635519E-2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27.23</v>
      </c>
      <c r="C758" s="5">
        <v>27.32</v>
      </c>
      <c r="D758" s="5">
        <v>26.68</v>
      </c>
      <c r="E758" s="5">
        <v>26.82</v>
      </c>
      <c r="F758" s="5">
        <v>25.093299999999999</v>
      </c>
      <c r="G758" s="7">
        <v>3328000</v>
      </c>
      <c r="I758" s="4">
        <f>A763</f>
        <v>45404</v>
      </c>
      <c r="J758" s="10">
        <f>(F763-F758)/F758</f>
        <v>4.0640330287367549E-2</v>
      </c>
      <c r="K758" s="10">
        <f>[1]SPX_20260414_MULT!J758</f>
        <v>-1.0118831176092155E-2</v>
      </c>
      <c r="L758" s="10">
        <f>LN(F763/F758)</f>
        <v>3.9836225885840029E-2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26.8</v>
      </c>
      <c r="C759" s="5">
        <v>26.8</v>
      </c>
      <c r="D759" s="5">
        <v>26.26</v>
      </c>
      <c r="E759" s="5">
        <v>26.56</v>
      </c>
      <c r="F759" s="5">
        <v>24.85</v>
      </c>
      <c r="G759" s="7">
        <v>3210800</v>
      </c>
      <c r="I759" s="4">
        <f>A764</f>
        <v>45405</v>
      </c>
      <c r="J759" s="10">
        <f>(F764-F759)/F759</f>
        <v>5.1581488933601483E-2</v>
      </c>
      <c r="K759" s="10">
        <f>[1]SPX_20260414_MULT!J759</f>
        <v>3.7889617437917669E-3</v>
      </c>
      <c r="L759" s="10">
        <f>LN(F764/F759)</f>
        <v>5.0295210954871529E-2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26.79</v>
      </c>
      <c r="C760" s="5">
        <v>27.23</v>
      </c>
      <c r="D760" s="5">
        <v>26.7</v>
      </c>
      <c r="E760" s="5">
        <v>27.15</v>
      </c>
      <c r="F760" s="5">
        <v>25.402100000000001</v>
      </c>
      <c r="G760" s="7">
        <v>3319600</v>
      </c>
      <c r="I760" s="4">
        <f>A765</f>
        <v>45406</v>
      </c>
      <c r="J760" s="10">
        <f>(F765-F760)/F760</f>
        <v>3.793387160904018E-2</v>
      </c>
      <c r="K760" s="10">
        <f>[1]SPX_20260414_MULT!J760</f>
        <v>9.8402695227797869E-3</v>
      </c>
      <c r="L760" s="10">
        <f>LN(F765/F760)</f>
        <v>3.723207520854601E-2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27.33</v>
      </c>
      <c r="C761" s="5">
        <v>27.46</v>
      </c>
      <c r="D761" s="5">
        <v>27.05</v>
      </c>
      <c r="E761" s="5">
        <v>27.4</v>
      </c>
      <c r="F761" s="5">
        <v>25.635999999999999</v>
      </c>
      <c r="G761" s="7">
        <v>3492500</v>
      </c>
      <c r="I761" s="4">
        <f>A766</f>
        <v>45407</v>
      </c>
      <c r="J761" s="10">
        <f>(F766-F761)/F761</f>
        <v>2.5546107036979303E-2</v>
      </c>
      <c r="K761" s="10">
        <f>[1]SPX_20260414_MULT!J761</f>
        <v>7.4434057168176384E-3</v>
      </c>
      <c r="L761" s="10">
        <f>LN(F766/F761)</f>
        <v>2.5225258062732871E-2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27.51</v>
      </c>
      <c r="C762" s="5">
        <v>27.81</v>
      </c>
      <c r="D762" s="5">
        <v>27.46</v>
      </c>
      <c r="E762" s="5">
        <v>27.58</v>
      </c>
      <c r="F762" s="5">
        <v>25.804400000000001</v>
      </c>
      <c r="G762" s="7">
        <v>5768700</v>
      </c>
      <c r="I762" s="4">
        <f>A767</f>
        <v>45408</v>
      </c>
      <c r="J762" s="10">
        <f>(F767-F762)/F762</f>
        <v>1.3052037636992149E-2</v>
      </c>
      <c r="K762" s="10">
        <f>[1]SPX_20260414_MULT!J762</f>
        <v>2.6721130287907041E-2</v>
      </c>
      <c r="L762" s="10">
        <f>LN(F767/F762)</f>
        <v>1.2967593776374327E-2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27.57</v>
      </c>
      <c r="C763" s="5">
        <v>28.02</v>
      </c>
      <c r="D763" s="5">
        <v>27.47</v>
      </c>
      <c r="E763" s="5">
        <v>27.91</v>
      </c>
      <c r="F763" s="5">
        <v>26.113099999999999</v>
      </c>
      <c r="G763" s="7">
        <v>3159000</v>
      </c>
      <c r="I763" s="4">
        <f>A768</f>
        <v>45411</v>
      </c>
      <c r="J763" s="10">
        <f>(F768-F763)/F763</f>
        <v>9.2137662705692007E-3</v>
      </c>
      <c r="K763" s="10">
        <f>[1]SPX_20260414_MULT!J763</f>
        <v>2.106929267813654E-2</v>
      </c>
      <c r="L763" s="10">
        <f>LN(F768/F763)</f>
        <v>9.171578467166229E-3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27.86</v>
      </c>
      <c r="C764" s="5">
        <v>28.09</v>
      </c>
      <c r="D764" s="5">
        <v>27.71</v>
      </c>
      <c r="E764" s="5">
        <v>27.93</v>
      </c>
      <c r="F764" s="5">
        <v>26.131799999999998</v>
      </c>
      <c r="G764" s="7">
        <v>2637100</v>
      </c>
      <c r="I764" s="4">
        <f>A769</f>
        <v>45412</v>
      </c>
      <c r="J764" s="10">
        <f>(F769-F764)/F764</f>
        <v>7.0450562150330565E-3</v>
      </c>
      <c r="K764" s="10">
        <f>[1]SPX_20260414_MULT!J764</f>
        <v>-6.8749743864066713E-3</v>
      </c>
      <c r="L764" s="10">
        <f>LN(F769/F764)</f>
        <v>7.0203557494219427E-3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27.72</v>
      </c>
      <c r="C765" s="5">
        <v>28.22</v>
      </c>
      <c r="D765" s="5">
        <v>27.54</v>
      </c>
      <c r="E765" s="5">
        <v>28.18</v>
      </c>
      <c r="F765" s="5">
        <v>26.3657</v>
      </c>
      <c r="G765" s="7">
        <v>5601100</v>
      </c>
      <c r="I765" s="4">
        <f>A770</f>
        <v>45413</v>
      </c>
      <c r="J765" s="10">
        <f>(F770-F765)/F765</f>
        <v>6.7094748100752048E-3</v>
      </c>
      <c r="K765" s="10">
        <f>[1]SPX_20260414_MULT!J765</f>
        <v>-1.049757199357159E-2</v>
      </c>
      <c r="L765" s="10">
        <f>LN(F770/F765)</f>
        <v>6.6870664602914397E-3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28.16</v>
      </c>
      <c r="C766" s="5">
        <v>28.25</v>
      </c>
      <c r="D766" s="5">
        <v>27.82</v>
      </c>
      <c r="E766" s="5">
        <v>28.1</v>
      </c>
      <c r="F766" s="5">
        <v>26.290900000000001</v>
      </c>
      <c r="G766" s="7">
        <v>4203900</v>
      </c>
      <c r="I766" s="4">
        <f>A771</f>
        <v>45414</v>
      </c>
      <c r="J766" s="10">
        <f>(F771-F766)/F766</f>
        <v>2.3947449497734953E-2</v>
      </c>
      <c r="K766" s="10">
        <f>[1]SPX_20260414_MULT!J766</f>
        <v>3.1257899129983925E-3</v>
      </c>
      <c r="L766" s="10">
        <f>LN(F771/F766)</f>
        <v>2.3665206450590625E-2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28.1</v>
      </c>
      <c r="C767" s="5">
        <v>28.21</v>
      </c>
      <c r="D767" s="5">
        <v>27.92</v>
      </c>
      <c r="E767" s="5">
        <v>27.94</v>
      </c>
      <c r="F767" s="5">
        <v>26.141200000000001</v>
      </c>
      <c r="G767" s="7">
        <v>4606900</v>
      </c>
      <c r="I767" s="4">
        <f>A772</f>
        <v>45415</v>
      </c>
      <c r="J767" s="10">
        <f>(F772-F767)/F767</f>
        <v>3.1257172585803246E-2</v>
      </c>
      <c r="K767" s="10">
        <f>[1]SPX_20260414_MULT!J767</f>
        <v>5.4569055443571962E-3</v>
      </c>
      <c r="L767" s="10">
        <f>LN(F772/F767)</f>
        <v>3.0778613877284502E-2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27.86</v>
      </c>
      <c r="C768" s="5">
        <v>28.03</v>
      </c>
      <c r="D768" s="5">
        <v>27.74</v>
      </c>
      <c r="E768" s="5">
        <v>27.9</v>
      </c>
      <c r="F768" s="5">
        <v>26.3537</v>
      </c>
      <c r="G768" s="7">
        <v>2797500</v>
      </c>
      <c r="I768" s="4">
        <f>A773</f>
        <v>45418</v>
      </c>
      <c r="J768" s="10">
        <f>(F773-F768)/F768</f>
        <v>3.0826790924993464E-2</v>
      </c>
      <c r="K768" s="10">
        <f>[1]SPX_20260414_MULT!J768</f>
        <v>1.2620827936148157E-2</v>
      </c>
      <c r="L768" s="10">
        <f>LN(F773/F768)</f>
        <v>3.036118987838363E-2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27.67</v>
      </c>
      <c r="C769" s="5">
        <v>28.03</v>
      </c>
      <c r="D769" s="5">
        <v>27.46</v>
      </c>
      <c r="E769" s="5">
        <v>27.86</v>
      </c>
      <c r="F769" s="5">
        <v>26.315899999999999</v>
      </c>
      <c r="G769" s="7">
        <v>4056900</v>
      </c>
      <c r="I769" s="4">
        <f>A774</f>
        <v>45419</v>
      </c>
      <c r="J769" s="10">
        <f>(F774-F769)/F769</f>
        <v>4.2715620594393586E-2</v>
      </c>
      <c r="K769" s="10">
        <f>[1]SPX_20260414_MULT!J769</f>
        <v>3.018658873335308E-2</v>
      </c>
      <c r="L769" s="10">
        <f>LN(F774/F769)</f>
        <v>4.1828483610753156E-2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27.8</v>
      </c>
      <c r="C770" s="5">
        <v>28.42</v>
      </c>
      <c r="D770" s="5">
        <v>27.78</v>
      </c>
      <c r="E770" s="5">
        <v>28.1</v>
      </c>
      <c r="F770" s="5">
        <v>26.5426</v>
      </c>
      <c r="G770" s="7">
        <v>4141300</v>
      </c>
      <c r="I770" s="4">
        <f>A775</f>
        <v>45420</v>
      </c>
      <c r="J770" s="10">
        <f>(F775-F770)/F770</f>
        <v>2.2066413991093534E-2</v>
      </c>
      <c r="K770" s="10">
        <f>[1]SPX_20260414_MULT!J770</f>
        <v>3.3731893421358426E-2</v>
      </c>
      <c r="L770" s="10">
        <f>LN(F775/F770)</f>
        <v>2.1826474005830192E-2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28.19</v>
      </c>
      <c r="C771" s="5">
        <v>28.52</v>
      </c>
      <c r="D771" s="5">
        <v>28.08</v>
      </c>
      <c r="E771" s="5">
        <v>28.5</v>
      </c>
      <c r="F771" s="5">
        <v>26.920500000000001</v>
      </c>
      <c r="G771" s="7">
        <v>3522700</v>
      </c>
      <c r="I771" s="4">
        <f>A776</f>
        <v>45421</v>
      </c>
      <c r="J771" s="10">
        <f>(F776-F771)/F771</f>
        <v>1.4033914674690314E-2</v>
      </c>
      <c r="K771" s="10">
        <f>[1]SPX_20260414_MULT!J771</f>
        <v>2.959596660495371E-2</v>
      </c>
      <c r="L771" s="10">
        <f>LN(F776/F771)</f>
        <v>1.3936351034416207E-2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28.67</v>
      </c>
      <c r="C772" s="5">
        <v>28.74</v>
      </c>
      <c r="D772" s="5">
        <v>28.3</v>
      </c>
      <c r="E772" s="5">
        <v>28.54</v>
      </c>
      <c r="F772" s="5">
        <v>26.958300000000001</v>
      </c>
      <c r="G772" s="7">
        <v>3485800</v>
      </c>
      <c r="I772" s="4">
        <f>A777</f>
        <v>45422</v>
      </c>
      <c r="J772" s="10">
        <f>(F777-F772)/F772</f>
        <v>4.9038700511529814E-3</v>
      </c>
      <c r="K772" s="10">
        <f>[1]SPX_20260414_MULT!J772</f>
        <v>1.8505086986791545E-2</v>
      </c>
      <c r="L772" s="10">
        <f>LN(F777/F772)</f>
        <v>4.8918852457293799E-3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28.62</v>
      </c>
      <c r="C773" s="5">
        <v>28.8</v>
      </c>
      <c r="D773" s="5">
        <v>28.38</v>
      </c>
      <c r="E773" s="5">
        <v>28.76</v>
      </c>
      <c r="F773" s="5">
        <v>27.1661</v>
      </c>
      <c r="G773" s="7">
        <v>4716000</v>
      </c>
      <c r="I773" s="4">
        <f>A778</f>
        <v>45425</v>
      </c>
      <c r="J773" s="10">
        <f>(F778-F773)/F773</f>
        <v>1.3877590084701505E-3</v>
      </c>
      <c r="K773" s="10">
        <f>[1]SPX_20260414_MULT!J773</f>
        <v>7.8521019062101748E-3</v>
      </c>
      <c r="L773" s="10">
        <f>LN(F778/F773)</f>
        <v>1.3867969608945771E-3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28.9</v>
      </c>
      <c r="C774" s="5">
        <v>29.17</v>
      </c>
      <c r="D774" s="5">
        <v>28.75</v>
      </c>
      <c r="E774" s="5">
        <v>29.05</v>
      </c>
      <c r="F774" s="5">
        <v>27.44</v>
      </c>
      <c r="G774" s="7">
        <v>5500100</v>
      </c>
      <c r="I774" s="4">
        <f>A779</f>
        <v>45426</v>
      </c>
      <c r="J774" s="10">
        <f>(F779-F774)/F774</f>
        <v>-6.1953352769679917E-3</v>
      </c>
      <c r="K774" s="10">
        <f>[1]SPX_20260414_MULT!J774</f>
        <v>1.1369199785292057E-2</v>
      </c>
      <c r="L774" s="10">
        <f>LN(F779/F774)</f>
        <v>-6.214606000187417E-3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28.68</v>
      </c>
      <c r="C775" s="5">
        <v>29.02</v>
      </c>
      <c r="D775" s="5">
        <v>28.48</v>
      </c>
      <c r="E775" s="5">
        <v>28.72</v>
      </c>
      <c r="F775" s="5">
        <v>27.128299999999999</v>
      </c>
      <c r="G775" s="7">
        <v>6180500</v>
      </c>
      <c r="I775" s="4">
        <f>A780</f>
        <v>45427</v>
      </c>
      <c r="J775" s="10">
        <f>(F780-F775)/F775</f>
        <v>1.4276604136639589E-2</v>
      </c>
      <c r="K775" s="10">
        <f>[1]SPX_20260414_MULT!J775</f>
        <v>2.3224299603180319E-2</v>
      </c>
      <c r="L775" s="10">
        <f>LN(F780/F775)</f>
        <v>1.4175653114503564E-2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28.79</v>
      </c>
      <c r="C776" s="5">
        <v>28.97</v>
      </c>
      <c r="D776" s="5">
        <v>28.32</v>
      </c>
      <c r="E776" s="5">
        <v>28.9</v>
      </c>
      <c r="F776" s="5">
        <v>27.298300000000001</v>
      </c>
      <c r="G776" s="7">
        <v>7911800</v>
      </c>
      <c r="I776" s="4">
        <f>A781</f>
        <v>45428</v>
      </c>
      <c r="J776" s="10">
        <f>(F781-F776)/F776</f>
        <v>8.6488902239333729E-3</v>
      </c>
      <c r="K776" s="10">
        <f>[1]SPX_20260414_MULT!J776</f>
        <v>1.5922271696593139E-2</v>
      </c>
      <c r="L776" s="10">
        <f>LN(F781/F776)</f>
        <v>8.611702838789672E-3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29.02</v>
      </c>
      <c r="C777" s="5">
        <v>29.05</v>
      </c>
      <c r="D777" s="5">
        <v>28.51</v>
      </c>
      <c r="E777" s="5">
        <v>28.68</v>
      </c>
      <c r="F777" s="5">
        <v>27.090499999999999</v>
      </c>
      <c r="G777" s="7">
        <v>4425600</v>
      </c>
      <c r="I777" s="4">
        <f>A782</f>
        <v>45429</v>
      </c>
      <c r="J777" s="10">
        <f>(F782-F777)/F777</f>
        <v>1.9176464074121952E-2</v>
      </c>
      <c r="K777" s="10">
        <f>[1]SPX_20260414_MULT!J777</f>
        <v>1.5430736118975972E-2</v>
      </c>
      <c r="L777" s="10">
        <f>LN(F782/F777)</f>
        <v>1.8994913020186334E-2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28.7</v>
      </c>
      <c r="C778" s="5">
        <v>28.91</v>
      </c>
      <c r="D778" s="5">
        <v>28.68</v>
      </c>
      <c r="E778" s="5">
        <v>28.8</v>
      </c>
      <c r="F778" s="5">
        <v>27.203800000000001</v>
      </c>
      <c r="G778" s="7">
        <v>4221400</v>
      </c>
      <c r="I778" s="4">
        <f>A783</f>
        <v>45432</v>
      </c>
      <c r="J778" s="10">
        <f>(F783-F778)/F778</f>
        <v>1.1112418118056995E-2</v>
      </c>
      <c r="K778" s="10">
        <f>[1]SPX_20260414_MULT!J778</f>
        <v>1.6606593926682671E-2</v>
      </c>
      <c r="L778" s="10">
        <f>LN(F783/F778)</f>
        <v>1.1051128829981785E-2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29.03</v>
      </c>
      <c r="C779" s="5">
        <v>29.03</v>
      </c>
      <c r="D779" s="5">
        <v>28.74</v>
      </c>
      <c r="E779" s="5">
        <v>28.87</v>
      </c>
      <c r="F779" s="5">
        <v>27.27</v>
      </c>
      <c r="G779" s="7">
        <v>3552000</v>
      </c>
      <c r="I779" s="4">
        <f>A784</f>
        <v>45433</v>
      </c>
      <c r="J779" s="10">
        <f>(F784-F779)/F779</f>
        <v>1.1774844151081822E-2</v>
      </c>
      <c r="K779" s="10">
        <f>[1]SPX_20260414_MULT!J779</f>
        <v>1.4243292358470881E-2</v>
      </c>
      <c r="L779" s="10">
        <f>LN(F784/F779)</f>
        <v>1.1706060094870836E-2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29.16</v>
      </c>
      <c r="C780" s="5">
        <v>29.28</v>
      </c>
      <c r="D780" s="5">
        <v>29.04</v>
      </c>
      <c r="E780" s="5">
        <v>29.13</v>
      </c>
      <c r="F780" s="5">
        <v>27.515599999999999</v>
      </c>
      <c r="G780" s="7">
        <v>3909700</v>
      </c>
      <c r="I780" s="4">
        <f>A785</f>
        <v>45434</v>
      </c>
      <c r="J780" s="10">
        <f>(F785-F780)/F780</f>
        <v>-8.9258457020744454E-3</v>
      </c>
      <c r="K780" s="10">
        <f>[1]SPX_20260414_MULT!J780</f>
        <v>-2.1478293218519124E-4</v>
      </c>
      <c r="L780" s="10">
        <f>LN(F785/F780)</f>
        <v>-8.9659197039508726E-3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29.11</v>
      </c>
      <c r="C781" s="5">
        <v>29.4</v>
      </c>
      <c r="D781" s="5">
        <v>29.1</v>
      </c>
      <c r="E781" s="5">
        <v>29.15</v>
      </c>
      <c r="F781" s="5">
        <v>27.534400000000002</v>
      </c>
      <c r="G781" s="7">
        <v>3237900</v>
      </c>
      <c r="I781" s="4">
        <f>A786</f>
        <v>45435</v>
      </c>
      <c r="J781" s="10">
        <f>(F786-F781)/F781</f>
        <v>-3.6706810389912248E-2</v>
      </c>
      <c r="K781" s="10">
        <f>[1]SPX_20260414_MULT!J781</f>
        <v>-5.5238336915702079E-3</v>
      </c>
      <c r="L781" s="10">
        <f>LN(F786/F781)</f>
        <v>-3.7397459097087762E-2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29.13</v>
      </c>
      <c r="C782" s="5">
        <v>29.25</v>
      </c>
      <c r="D782" s="5">
        <v>28.92</v>
      </c>
      <c r="E782" s="5">
        <v>29.23</v>
      </c>
      <c r="F782" s="5">
        <v>27.61</v>
      </c>
      <c r="G782" s="7">
        <v>9362400</v>
      </c>
      <c r="I782" s="4">
        <f>A787</f>
        <v>45436</v>
      </c>
      <c r="J782" s="10">
        <f>(F787-F782)/F782</f>
        <v>-4.0709887721839873E-2</v>
      </c>
      <c r="K782" s="10">
        <f>[1]SPX_20260414_MULT!J782</f>
        <v>2.7345392559671922E-4</v>
      </c>
      <c r="L782" s="10">
        <f>LN(F787/F782)</f>
        <v>-4.1561734437290471E-2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29.28</v>
      </c>
      <c r="C783" s="5">
        <v>29.3</v>
      </c>
      <c r="D783" s="5">
        <v>28.99</v>
      </c>
      <c r="E783" s="5">
        <v>29.12</v>
      </c>
      <c r="F783" s="5">
        <v>27.5061</v>
      </c>
      <c r="G783" s="7">
        <v>4729200</v>
      </c>
      <c r="I783" s="4">
        <f>A788</f>
        <v>45440</v>
      </c>
      <c r="J783" s="10">
        <f>(F788-F784)/F784</f>
        <v>-4.484779512234021E-2</v>
      </c>
      <c r="K783" s="10">
        <f>[1]SPX_20260414_MULT!J783</f>
        <v>-2.8883697032039165E-3</v>
      </c>
      <c r="L783" s="10">
        <f>LN(F788/F784)</f>
        <v>-4.5884574365299427E-2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29.1</v>
      </c>
      <c r="C784" s="5">
        <v>29.44</v>
      </c>
      <c r="D784" s="5">
        <v>29.03</v>
      </c>
      <c r="E784" s="5">
        <v>29.21</v>
      </c>
      <c r="F784" s="5">
        <v>27.591100000000001</v>
      </c>
      <c r="G784" s="7">
        <v>2952300</v>
      </c>
      <c r="I784" s="4">
        <f>A789</f>
        <v>45441</v>
      </c>
      <c r="J784" s="10">
        <f>(F789-F785)/F785</f>
        <v>-3.8104143747708152E-2</v>
      </c>
      <c r="K784" s="10">
        <f>[1]SPX_20260414_MULT!J784</f>
        <v>-7.5484315103393242E-3</v>
      </c>
      <c r="L784" s="10">
        <f>LN(F789/F785)</f>
        <v>-3.8849091710700445E-2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29.1</v>
      </c>
      <c r="C785" s="5">
        <v>29.2</v>
      </c>
      <c r="D785" s="5">
        <v>28.84</v>
      </c>
      <c r="E785" s="5">
        <v>28.87</v>
      </c>
      <c r="F785" s="5">
        <v>27.27</v>
      </c>
      <c r="G785" s="7">
        <v>3087200</v>
      </c>
      <c r="I785" s="4">
        <f>A790</f>
        <v>45442</v>
      </c>
      <c r="J785" s="10">
        <f>(F790-F786)/F786</f>
        <v>-3.5590811236743086E-3</v>
      </c>
      <c r="K785" s="10">
        <f>[1]SPX_20260414_MULT!J785</f>
        <v>-6.142897511803639E-3</v>
      </c>
      <c r="L785" s="10">
        <f>LN(F790/F786)</f>
        <v>-3.5654297208211074E-3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28.72</v>
      </c>
      <c r="C786" s="5">
        <v>28.72</v>
      </c>
      <c r="D786" s="5">
        <v>28.06</v>
      </c>
      <c r="E786" s="5">
        <v>28.08</v>
      </c>
      <c r="F786" s="5">
        <v>26.523700000000002</v>
      </c>
      <c r="G786" s="7">
        <v>3145600</v>
      </c>
      <c r="I786" s="4">
        <f>A791</f>
        <v>45443</v>
      </c>
      <c r="J786" s="10">
        <f>(F791-F787)/F787</f>
        <v>3.637393339877671E-2</v>
      </c>
      <c r="K786" s="10">
        <f>[1]SPX_20260414_MULT!J786</f>
        <v>-5.129469411035089E-3</v>
      </c>
      <c r="L786" s="10">
        <f>LN(F791/F787)</f>
        <v>3.5728018288381867E-2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28.18</v>
      </c>
      <c r="C787" s="5">
        <v>28.19</v>
      </c>
      <c r="D787" s="5">
        <v>27.83</v>
      </c>
      <c r="E787" s="5">
        <v>28.04</v>
      </c>
      <c r="F787" s="5">
        <v>26.486000000000001</v>
      </c>
      <c r="G787" s="7">
        <v>3715800</v>
      </c>
      <c r="I787" s="4">
        <f>A792</f>
        <v>45446</v>
      </c>
      <c r="J787" s="10">
        <f>(F792-F787)/F787</f>
        <v>2.0327720305066802E-2</v>
      </c>
      <c r="K787" s="10">
        <f>[1]SPX_20260414_MULT!J787</f>
        <v>-4.0191186709525994E-3</v>
      </c>
      <c r="L787" s="10">
        <f>LN(F792/F787)</f>
        <v>2.0123870108913953E-2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28.07</v>
      </c>
      <c r="C788" s="5">
        <v>28.27</v>
      </c>
      <c r="D788" s="5">
        <v>27.88</v>
      </c>
      <c r="E788" s="5">
        <v>27.9</v>
      </c>
      <c r="F788" s="5">
        <v>26.3537</v>
      </c>
      <c r="G788" s="7">
        <v>4117600</v>
      </c>
      <c r="I788" s="4">
        <f>A793</f>
        <v>45447</v>
      </c>
      <c r="J788" s="10">
        <f>(F793-F788)/F788</f>
        <v>4.3371518989743403E-2</v>
      </c>
      <c r="K788" s="10">
        <f>[1]SPX_20260414_MULT!J788</f>
        <v>-2.7704653564617349E-3</v>
      </c>
      <c r="L788" s="10">
        <f>LN(F793/F788)</f>
        <v>4.2457314884881178E-2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27.69</v>
      </c>
      <c r="C789" s="5">
        <v>27.94</v>
      </c>
      <c r="D789" s="5">
        <v>27.6</v>
      </c>
      <c r="E789" s="5">
        <v>27.77</v>
      </c>
      <c r="F789" s="5">
        <v>26.230899999999998</v>
      </c>
      <c r="G789" s="7">
        <v>3582900</v>
      </c>
      <c r="I789" s="4">
        <f>A794</f>
        <v>45448</v>
      </c>
      <c r="J789" s="10">
        <f>(F794-F789)/F789</f>
        <v>3.45699156338517E-2</v>
      </c>
      <c r="K789" s="10">
        <f>[1]SPX_20260414_MULT!J789</f>
        <v>1.6533211193073369E-2</v>
      </c>
      <c r="L789" s="10">
        <f>LN(F794/F789)</f>
        <v>3.3985799906089499E-2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27.92</v>
      </c>
      <c r="C790" s="5">
        <v>28</v>
      </c>
      <c r="D790" s="5">
        <v>27.79</v>
      </c>
      <c r="E790" s="5">
        <v>27.98</v>
      </c>
      <c r="F790" s="5">
        <v>26.429300000000001</v>
      </c>
      <c r="G790" s="7">
        <v>2516200</v>
      </c>
      <c r="I790" s="4">
        <f>A795</f>
        <v>45449</v>
      </c>
      <c r="J790" s="10">
        <f>(F795-F790)/F790</f>
        <v>2.0015664433034545E-2</v>
      </c>
      <c r="K790" s="10">
        <f>[1]SPX_20260414_MULT!J790</f>
        <v>2.2439203282220634E-2</v>
      </c>
      <c r="L790" s="10">
        <f>LN(F795/F790)</f>
        <v>1.9817984465546494E-2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28.1</v>
      </c>
      <c r="C791" s="5">
        <v>29.1</v>
      </c>
      <c r="D791" s="5">
        <v>28.05</v>
      </c>
      <c r="E791" s="5">
        <v>29.06</v>
      </c>
      <c r="F791" s="5">
        <v>27.449400000000001</v>
      </c>
      <c r="G791" s="7">
        <v>9429800</v>
      </c>
      <c r="I791" s="4">
        <f>A796</f>
        <v>45450</v>
      </c>
      <c r="J791" s="10">
        <f>(F796-F791)/F791</f>
        <v>-2.6838473700700163E-2</v>
      </c>
      <c r="K791" s="10">
        <f>[1]SPX_20260414_MULT!J791</f>
        <v>1.3165375836914671E-2</v>
      </c>
      <c r="L791" s="10">
        <f>LN(F796/F791)</f>
        <v>-2.7205202044424094E-2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29.06</v>
      </c>
      <c r="C792" s="5">
        <v>29.16</v>
      </c>
      <c r="D792" s="5">
        <v>28.57</v>
      </c>
      <c r="E792" s="5">
        <v>28.61</v>
      </c>
      <c r="F792" s="5">
        <v>27.0244</v>
      </c>
      <c r="G792" s="7">
        <v>5819700</v>
      </c>
      <c r="I792" s="4">
        <f>A797</f>
        <v>45453</v>
      </c>
      <c r="J792" s="10">
        <f>(F797-F792)/F792</f>
        <v>-6.2943118071077057E-3</v>
      </c>
      <c r="K792" s="10">
        <f>[1]SPX_20260414_MULT!J792</f>
        <v>1.4647783901422948E-2</v>
      </c>
      <c r="L792" s="10">
        <f>LN(F797/F792)</f>
        <v>-6.3142045054996451E-3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28.5</v>
      </c>
      <c r="C793" s="5">
        <v>29.23</v>
      </c>
      <c r="D793" s="5">
        <v>28.39</v>
      </c>
      <c r="E793" s="5">
        <v>29.11</v>
      </c>
      <c r="F793" s="5">
        <v>27.496700000000001</v>
      </c>
      <c r="G793" s="7">
        <v>4962200</v>
      </c>
      <c r="I793" s="4">
        <f>A798</f>
        <v>45454</v>
      </c>
      <c r="J793" s="10">
        <f>(F798-F793)/F793</f>
        <v>-2.7141438790836775E-2</v>
      </c>
      <c r="K793" s="10">
        <f>[1]SPX_20260414_MULT!J793</f>
        <v>1.5871216586770799E-2</v>
      </c>
      <c r="L793" s="10">
        <f>LN(F798/F793)</f>
        <v>-2.7516570970705038E-2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29.03</v>
      </c>
      <c r="C794" s="5">
        <v>29.09</v>
      </c>
      <c r="D794" s="5">
        <v>28.71</v>
      </c>
      <c r="E794" s="5">
        <v>28.73</v>
      </c>
      <c r="F794" s="5">
        <v>27.137699999999999</v>
      </c>
      <c r="G794" s="7">
        <v>3010800</v>
      </c>
      <c r="I794" s="4">
        <f>A799</f>
        <v>45455</v>
      </c>
      <c r="J794" s="10">
        <f>(F799-F794)/F794</f>
        <v>-1.9489492477254896E-2</v>
      </c>
      <c r="K794" s="10">
        <f>[1]SPX_20260414_MULT!J794</f>
        <v>1.2513938566423369E-2</v>
      </c>
      <c r="L794" s="10">
        <f>LN(F799/F794)</f>
        <v>-1.9681916908771621E-2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28.59</v>
      </c>
      <c r="C795" s="5">
        <v>28.82</v>
      </c>
      <c r="D795" s="5">
        <v>28.46</v>
      </c>
      <c r="E795" s="5">
        <v>28.54</v>
      </c>
      <c r="F795" s="5">
        <v>26.958300000000001</v>
      </c>
      <c r="G795" s="7">
        <v>3112700</v>
      </c>
      <c r="I795" s="4">
        <f>A800</f>
        <v>45456</v>
      </c>
      <c r="J795" s="10">
        <f>(F800-F795)/F795</f>
        <v>-8.7616800762659423E-3</v>
      </c>
      <c r="K795" s="10">
        <f>[1]SPX_20260414_MULT!J795</f>
        <v>1.5090753527020592E-2</v>
      </c>
      <c r="L795" s="10">
        <f>LN(F800/F795)</f>
        <v>-8.8002892815844756E-3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28.25</v>
      </c>
      <c r="C796" s="5">
        <v>28.47</v>
      </c>
      <c r="D796" s="5">
        <v>28.14</v>
      </c>
      <c r="E796" s="5">
        <v>28.28</v>
      </c>
      <c r="F796" s="5">
        <v>26.712700000000002</v>
      </c>
      <c r="G796" s="7">
        <v>3730100</v>
      </c>
      <c r="I796" s="4">
        <f>A801</f>
        <v>45457</v>
      </c>
      <c r="J796" s="10">
        <f>(F801-F796)/F796</f>
        <v>-3.8895356890169463E-3</v>
      </c>
      <c r="K796" s="10">
        <f>[1]SPX_20260414_MULT!J796</f>
        <v>1.5823836744641773E-2</v>
      </c>
      <c r="L796" s="10">
        <f>LN(F801/F796)</f>
        <v>-3.8971196046159334E-3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28.25</v>
      </c>
      <c r="C797" s="5">
        <v>28.52</v>
      </c>
      <c r="D797" s="5">
        <v>28.11</v>
      </c>
      <c r="E797" s="5">
        <v>28.43</v>
      </c>
      <c r="F797" s="5">
        <v>26.854299999999999</v>
      </c>
      <c r="G797" s="7">
        <v>3314400</v>
      </c>
      <c r="I797" s="4">
        <f>A802</f>
        <v>45460</v>
      </c>
      <c r="J797" s="10">
        <f>(F802-F797)/F797</f>
        <v>-1.5122345397198906E-2</v>
      </c>
      <c r="K797" s="10">
        <f>[1]SPX_20260414_MULT!J797</f>
        <v>2.097452054641193E-2</v>
      </c>
      <c r="L797" s="10">
        <f>LN(F802/F797)</f>
        <v>-1.5237854049640882E-2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28.21</v>
      </c>
      <c r="C798" s="5">
        <v>28.42</v>
      </c>
      <c r="D798" s="5">
        <v>28.06</v>
      </c>
      <c r="E798" s="5">
        <v>28.32</v>
      </c>
      <c r="F798" s="5">
        <v>26.750399999999999</v>
      </c>
      <c r="G798" s="7">
        <v>4177800</v>
      </c>
      <c r="I798" s="4">
        <f>A803</f>
        <v>45461</v>
      </c>
      <c r="J798" s="10">
        <f>(F803-F798)/F798</f>
        <v>-8.8260362461869881E-3</v>
      </c>
      <c r="K798" s="10">
        <f>[1]SPX_20260414_MULT!J798</f>
        <v>2.078201933213351E-2</v>
      </c>
      <c r="L798" s="10">
        <f>LN(F803/F798)</f>
        <v>-8.8652164114993229E-3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28.74</v>
      </c>
      <c r="C799" s="5">
        <v>28.74</v>
      </c>
      <c r="D799" s="5">
        <v>28.06</v>
      </c>
      <c r="E799" s="5">
        <v>28.17</v>
      </c>
      <c r="F799" s="5">
        <v>26.608799999999999</v>
      </c>
      <c r="G799" s="7">
        <v>4830500</v>
      </c>
      <c r="I799" s="4">
        <f>A804</f>
        <v>45463</v>
      </c>
      <c r="J799" s="10">
        <f>(F804-F800)/F800</f>
        <v>1.7663282451603776E-3</v>
      </c>
      <c r="K799" s="10">
        <f>[1]SPX_20260414_MULT!J799</f>
        <v>7.2564566115987071E-3</v>
      </c>
      <c r="L799" s="10">
        <f>LN(F804/F800)</f>
        <v>1.7647701219270656E-3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28.12</v>
      </c>
      <c r="C800" s="5">
        <v>28.31</v>
      </c>
      <c r="D800" s="5">
        <v>27.92</v>
      </c>
      <c r="E800" s="5">
        <v>28.29</v>
      </c>
      <c r="F800" s="5">
        <v>26.722100000000001</v>
      </c>
      <c r="G800" s="7">
        <v>3970100</v>
      </c>
      <c r="I800" s="4">
        <f>A805</f>
        <v>45464</v>
      </c>
      <c r="J800" s="10">
        <f>(F805-F801)/F801</f>
        <v>5.3215477586362556E-3</v>
      </c>
      <c r="K800" s="10">
        <f>[1]SPX_20260414_MULT!J800</f>
        <v>6.0792398910222492E-3</v>
      </c>
      <c r="L800" s="10">
        <f>LN(F805/F801)</f>
        <v>5.3074383571301538E-3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28.15</v>
      </c>
      <c r="C801" s="5">
        <v>28.29</v>
      </c>
      <c r="D801" s="5">
        <v>28.02</v>
      </c>
      <c r="E801" s="5">
        <v>28.17</v>
      </c>
      <c r="F801" s="5">
        <v>26.608799999999999</v>
      </c>
      <c r="G801" s="7">
        <v>1806800</v>
      </c>
      <c r="I801" s="4">
        <f>A806</f>
        <v>45467</v>
      </c>
      <c r="J801" s="10">
        <f>(F806-F802)/F802</f>
        <v>3.1427469544241159E-2</v>
      </c>
      <c r="K801" s="10">
        <f>[1]SPX_20260414_MULT!J801</f>
        <v>-4.6334431405220446E-3</v>
      </c>
      <c r="L801" s="10">
        <f>LN(F806/F802)</f>
        <v>3.094373553994343E-2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28</v>
      </c>
      <c r="C802" s="5">
        <v>28.2</v>
      </c>
      <c r="D802" s="5">
        <v>27.86</v>
      </c>
      <c r="E802" s="5">
        <v>28</v>
      </c>
      <c r="F802" s="5">
        <v>26.4482</v>
      </c>
      <c r="G802" s="7">
        <v>2914500</v>
      </c>
      <c r="I802" s="4">
        <f>A807</f>
        <v>45468</v>
      </c>
      <c r="J802" s="10">
        <f>(F807-F803)/F803</f>
        <v>2.7075955239248262E-2</v>
      </c>
      <c r="K802" s="10">
        <f>[1]SPX_20260414_MULT!J802</f>
        <v>-3.2312563711610373E-3</v>
      </c>
      <c r="L802" s="10">
        <f>LN(F807/F803)</f>
        <v>2.6715886575071825E-2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27.91</v>
      </c>
      <c r="C803" s="5">
        <v>28.17</v>
      </c>
      <c r="D803" s="5">
        <v>27.83</v>
      </c>
      <c r="E803" s="5">
        <v>28.07</v>
      </c>
      <c r="F803" s="5">
        <v>26.514299999999999</v>
      </c>
      <c r="G803" s="7">
        <v>4220400</v>
      </c>
      <c r="I803" s="4">
        <f>A808</f>
        <v>45469</v>
      </c>
      <c r="J803" s="10">
        <f>(F808-F803)/F803</f>
        <v>3.3842115386791327E-2</v>
      </c>
      <c r="K803" s="10">
        <f>[1]SPX_20260414_MULT!J803</f>
        <v>-1.6639056707874827E-3</v>
      </c>
      <c r="L803" s="10">
        <f>LN(F808/F803)</f>
        <v>3.3282071377942105E-2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28.15</v>
      </c>
      <c r="C804" s="5">
        <v>28.55</v>
      </c>
      <c r="D804" s="5">
        <v>28.08</v>
      </c>
      <c r="E804" s="5">
        <v>28.34</v>
      </c>
      <c r="F804" s="5">
        <v>26.769300000000001</v>
      </c>
      <c r="G804" s="7">
        <v>3610500</v>
      </c>
      <c r="I804" s="4">
        <f>A809</f>
        <v>45470</v>
      </c>
      <c r="J804" s="10">
        <f>(F809-F804)/F804</f>
        <v>2.3291606429753482E-2</v>
      </c>
      <c r="K804" s="10">
        <f>[1]SPX_20260414_MULT!J804</f>
        <v>1.7723184511411244E-3</v>
      </c>
      <c r="L804" s="10">
        <f>LN(F809/F804)</f>
        <v>2.3024496623842844E-2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28.31</v>
      </c>
      <c r="C805" s="5">
        <v>28.53</v>
      </c>
      <c r="D805" s="5">
        <v>28.27</v>
      </c>
      <c r="E805" s="5">
        <v>28.32</v>
      </c>
      <c r="F805" s="5">
        <v>26.750399999999999</v>
      </c>
      <c r="G805" s="7">
        <v>13442100</v>
      </c>
      <c r="I805" s="4">
        <f>A810</f>
        <v>45471</v>
      </c>
      <c r="J805" s="10">
        <f>(F810-F805)/F805</f>
        <v>1.7304414139601695E-2</v>
      </c>
      <c r="K805" s="10">
        <f>[1]SPX_20260414_MULT!J805</f>
        <v>-7.576189971560017E-4</v>
      </c>
      <c r="L805" s="10">
        <f>LN(F810/F805)</f>
        <v>1.7156397881779761E-2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28.29</v>
      </c>
      <c r="C806" s="5">
        <v>28.97</v>
      </c>
      <c r="D806" s="5">
        <v>28.29</v>
      </c>
      <c r="E806" s="5">
        <v>28.88</v>
      </c>
      <c r="F806" s="5">
        <v>27.279399999999999</v>
      </c>
      <c r="G806" s="7">
        <v>2998400</v>
      </c>
      <c r="I806" s="4">
        <f>A811</f>
        <v>45474</v>
      </c>
      <c r="J806" s="10">
        <f>(F811-F806)/F806</f>
        <v>-6.2318086174915199E-3</v>
      </c>
      <c r="K806" s="10">
        <f>[1]SPX_20260414_MULT!J806</f>
        <v>4.9963929940252515E-3</v>
      </c>
      <c r="L806" s="10">
        <f>LN(F811/F806)</f>
        <v>-6.2513073874251555E-3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28.83</v>
      </c>
      <c r="C807" s="5">
        <v>28.88</v>
      </c>
      <c r="D807" s="5">
        <v>28.5</v>
      </c>
      <c r="E807" s="5">
        <v>28.83</v>
      </c>
      <c r="F807" s="5">
        <v>27.232199999999999</v>
      </c>
      <c r="G807" s="7">
        <v>4371700</v>
      </c>
      <c r="I807" s="4">
        <f>A812</f>
        <v>45475</v>
      </c>
      <c r="J807" s="10">
        <f>(F812-F807)/F807</f>
        <v>-9.0187351738015877E-3</v>
      </c>
      <c r="K807" s="10">
        <f>[1]SPX_20260414_MULT!J807</f>
        <v>7.2605272067916334E-3</v>
      </c>
      <c r="L807" s="10">
        <f>LN(F812/F807)</f>
        <v>-9.0596501525537654E-3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28.67</v>
      </c>
      <c r="C808" s="5">
        <v>29.05</v>
      </c>
      <c r="D808" s="5">
        <v>28.52</v>
      </c>
      <c r="E808" s="5">
        <v>29.02</v>
      </c>
      <c r="F808" s="5">
        <v>27.4116</v>
      </c>
      <c r="G808" s="7">
        <v>4590200</v>
      </c>
      <c r="I808" s="4">
        <f>A813</f>
        <v>45476</v>
      </c>
      <c r="J808" s="10">
        <f>(F813-F808)/F808</f>
        <v>-1.3092997125304559E-2</v>
      </c>
      <c r="K808" s="10">
        <f>[1]SPX_20260414_MULT!J808</f>
        <v>1.0792475415624168E-2</v>
      </c>
      <c r="L808" s="10">
        <f>LN(F813/F808)</f>
        <v>-1.3179465999281471E-2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29.08</v>
      </c>
      <c r="C809" s="5">
        <v>29.17</v>
      </c>
      <c r="D809" s="5">
        <v>28.97</v>
      </c>
      <c r="E809" s="5">
        <v>29</v>
      </c>
      <c r="F809" s="5">
        <v>27.392800000000001</v>
      </c>
      <c r="G809" s="7">
        <v>5492000</v>
      </c>
      <c r="I809" s="4">
        <f>A814</f>
        <v>45478</v>
      </c>
      <c r="J809" s="10">
        <f>(F814-F810)/F810</f>
        <v>-9.370418141129485E-3</v>
      </c>
      <c r="K809" s="10">
        <f>[1]SPX_20260414_MULT!J809</f>
        <v>1.9542219731598826E-2</v>
      </c>
      <c r="L809" s="10">
        <f>LN(F814/F810)</f>
        <v>-9.4145967068769883E-3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29.05</v>
      </c>
      <c r="C810" s="5">
        <v>29.1</v>
      </c>
      <c r="D810" s="5">
        <v>28.58</v>
      </c>
      <c r="E810" s="5">
        <v>28.81</v>
      </c>
      <c r="F810" s="5">
        <v>27.2133</v>
      </c>
      <c r="G810" s="7">
        <v>5331900</v>
      </c>
      <c r="I810" s="4">
        <f>A815</f>
        <v>45481</v>
      </c>
      <c r="J810" s="10">
        <f>(F815-F811)/F811</f>
        <v>-4.5297940935617011E-3</v>
      </c>
      <c r="K810" s="10">
        <f>[1]SPX_20260414_MULT!J810</f>
        <v>1.7855469694761886E-2</v>
      </c>
      <c r="L810" s="10">
        <f>LN(F815/F811)</f>
        <v>-4.5400846988011062E-3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28.92</v>
      </c>
      <c r="C811" s="5">
        <v>29.03</v>
      </c>
      <c r="D811" s="5">
        <v>28.64</v>
      </c>
      <c r="E811" s="5">
        <v>28.7</v>
      </c>
      <c r="F811" s="5">
        <v>27.109400000000001</v>
      </c>
      <c r="G811" s="7">
        <v>4268600</v>
      </c>
      <c r="I811" s="4">
        <f>A816</f>
        <v>45482</v>
      </c>
      <c r="J811" s="10">
        <f>(F816-F812)/F812</f>
        <v>1.1898497772968855E-2</v>
      </c>
      <c r="K811" s="10">
        <f>[1]SPX_20260414_MULT!J811</f>
        <v>1.2338006732171678E-2</v>
      </c>
      <c r="L811" s="10">
        <f>LN(F816/F812)</f>
        <v>1.1828267191717068E-2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28.74</v>
      </c>
      <c r="C812" s="5">
        <v>28.74</v>
      </c>
      <c r="D812" s="5">
        <v>28.54</v>
      </c>
      <c r="E812" s="5">
        <v>28.57</v>
      </c>
      <c r="F812" s="5">
        <v>26.986599999999999</v>
      </c>
      <c r="G812" s="7">
        <v>2529600</v>
      </c>
      <c r="I812" s="4">
        <f>A817</f>
        <v>45483</v>
      </c>
      <c r="J812" s="10">
        <f>(F817-F813)/F813</f>
        <v>1.9901895189759222E-2</v>
      </c>
      <c r="K812" s="10">
        <f>[1]SPX_20260414_MULT!J812</f>
        <v>1.749861839039769E-2</v>
      </c>
      <c r="L812" s="10">
        <f>LN(F817/F813)</f>
        <v>1.9706441483962157E-2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28.55</v>
      </c>
      <c r="C813" s="5">
        <v>28.97</v>
      </c>
      <c r="D813" s="5">
        <v>28.54</v>
      </c>
      <c r="E813" s="5">
        <v>28.64</v>
      </c>
      <c r="F813" s="5">
        <v>27.052700000000002</v>
      </c>
      <c r="G813" s="7">
        <v>2031700</v>
      </c>
      <c r="I813" s="4">
        <f>A818</f>
        <v>45484</v>
      </c>
      <c r="J813" s="10">
        <f>(F818-F813)/F813</f>
        <v>3.701294140695742E-2</v>
      </c>
      <c r="K813" s="10">
        <f>[1]SPX_20260414_MULT!J813</f>
        <v>8.5822337647325671E-3</v>
      </c>
      <c r="L813" s="10">
        <f>LN(F818/F813)</f>
        <v>3.6344408829073804E-2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28.63</v>
      </c>
      <c r="C814" s="5">
        <v>28.79</v>
      </c>
      <c r="D814" s="5">
        <v>28.5</v>
      </c>
      <c r="E814" s="5">
        <v>28.54</v>
      </c>
      <c r="F814" s="5">
        <v>26.958300000000001</v>
      </c>
      <c r="G814" s="7">
        <v>6199600</v>
      </c>
      <c r="I814" s="4">
        <f>A819</f>
        <v>45485</v>
      </c>
      <c r="J814" s="10">
        <f>(F819-F814)/F814</f>
        <v>5.3608721618202917E-2</v>
      </c>
      <c r="K814" s="10">
        <f>[1]SPX_20260414_MULT!J814</f>
        <v>8.6507198182694187E-3</v>
      </c>
      <c r="L814" s="10">
        <f>LN(F819/F814)</f>
        <v>5.222114933427726E-2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28.64</v>
      </c>
      <c r="C815" s="5">
        <v>28.74</v>
      </c>
      <c r="D815" s="5">
        <v>28.42</v>
      </c>
      <c r="E815" s="5">
        <v>28.57</v>
      </c>
      <c r="F815" s="5">
        <v>26.986599999999999</v>
      </c>
      <c r="G815" s="7">
        <v>3434700</v>
      </c>
      <c r="I815" s="4">
        <f>A820</f>
        <v>45488</v>
      </c>
      <c r="J815" s="10">
        <f>(F820-F815)/F815</f>
        <v>4.0601631921027503E-2</v>
      </c>
      <c r="K815" s="10">
        <f>[1]SPX_20260414_MULT!J815</f>
        <v>1.0474012211453543E-2</v>
      </c>
      <c r="L815" s="10">
        <f>LN(F820/F815)</f>
        <v>3.9799038122910753E-2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28.52</v>
      </c>
      <c r="C816" s="5">
        <v>29.18</v>
      </c>
      <c r="D816" s="5">
        <v>28.52</v>
      </c>
      <c r="E816" s="5">
        <v>28.91</v>
      </c>
      <c r="F816" s="5">
        <v>27.307700000000001</v>
      </c>
      <c r="G816" s="7">
        <v>4870900</v>
      </c>
      <c r="I816" s="4">
        <f>A821</f>
        <v>45489</v>
      </c>
      <c r="J816" s="10">
        <f>(F821-F816)/F816</f>
        <v>3.8743651058126452E-2</v>
      </c>
      <c r="K816" s="10">
        <f>[1]SPX_20260414_MULT!J816</f>
        <v>1.6177250052896133E-2</v>
      </c>
      <c r="L816" s="10">
        <f>LN(F821/F816)</f>
        <v>3.801195507076878E-2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29.06</v>
      </c>
      <c r="C817" s="5">
        <v>29.22</v>
      </c>
      <c r="D817" s="5">
        <v>28.78</v>
      </c>
      <c r="E817" s="5">
        <v>29.21</v>
      </c>
      <c r="F817" s="5">
        <v>27.591100000000001</v>
      </c>
      <c r="G817" s="7">
        <v>3627100</v>
      </c>
      <c r="I817" s="4">
        <f>A822</f>
        <v>45490</v>
      </c>
      <c r="J817" s="10">
        <f>(F822-F817)/F817</f>
        <v>5.066851267256469E-2</v>
      </c>
      <c r="K817" s="10">
        <f>[1]SPX_20260414_MULT!J817</f>
        <v>-8.1009810912498776E-3</v>
      </c>
      <c r="L817" s="10">
        <f>LN(F822/F817)</f>
        <v>4.9426640311288621E-2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29.5</v>
      </c>
      <c r="C818" s="5">
        <v>29.92</v>
      </c>
      <c r="D818" s="5">
        <v>29.37</v>
      </c>
      <c r="E818" s="5">
        <v>29.7</v>
      </c>
      <c r="F818" s="5">
        <v>28.053999999999998</v>
      </c>
      <c r="G818" s="7">
        <v>3455500</v>
      </c>
      <c r="I818" s="4">
        <f>A823</f>
        <v>45491</v>
      </c>
      <c r="J818" s="10">
        <f>(F823-F818)/F818</f>
        <v>3.2658444428601982E-2</v>
      </c>
      <c r="K818" s="10">
        <f>[1]SPX_20260414_MULT!J818</f>
        <v>-7.1537136451704569E-3</v>
      </c>
      <c r="L818" s="10">
        <f>LN(F823/F818)</f>
        <v>3.2136491153425019E-2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29.87</v>
      </c>
      <c r="C819" s="5">
        <v>30.24</v>
      </c>
      <c r="D819" s="5">
        <v>29.76</v>
      </c>
      <c r="E819" s="5">
        <v>30.07</v>
      </c>
      <c r="F819" s="5">
        <v>28.403500000000001</v>
      </c>
      <c r="G819" s="7">
        <v>3596500</v>
      </c>
      <c r="I819" s="4">
        <f>A824</f>
        <v>45492</v>
      </c>
      <c r="J819" s="10">
        <f>(F824-F819)/F819</f>
        <v>1.3966588624641299E-2</v>
      </c>
      <c r="K819" s="10">
        <f>[1]SPX_20260414_MULT!J819</f>
        <v>-1.9651508460710163E-2</v>
      </c>
      <c r="L819" s="10">
        <f>LN(F824/F819)</f>
        <v>1.3869954551807647E-2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29.97</v>
      </c>
      <c r="C820" s="5">
        <v>30.1</v>
      </c>
      <c r="D820" s="5">
        <v>29.67</v>
      </c>
      <c r="E820" s="5">
        <v>29.73</v>
      </c>
      <c r="F820" s="5">
        <v>28.0823</v>
      </c>
      <c r="G820" s="7">
        <v>3056400</v>
      </c>
      <c r="I820" s="4">
        <f>A825</f>
        <v>45495</v>
      </c>
      <c r="J820" s="10">
        <f>(F825-F820)/F820</f>
        <v>3.5990641792160896E-2</v>
      </c>
      <c r="K820" s="10">
        <f>[1]SPX_20260414_MULT!J820</f>
        <v>-1.1864213727603743E-2</v>
      </c>
      <c r="L820" s="10">
        <f>LN(F825/F820)</f>
        <v>3.5358110777343681E-2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29.94</v>
      </c>
      <c r="C821" s="5">
        <v>30.11</v>
      </c>
      <c r="D821" s="5">
        <v>29.79</v>
      </c>
      <c r="E821" s="5">
        <v>30.03</v>
      </c>
      <c r="F821" s="5">
        <v>28.3657</v>
      </c>
      <c r="G821" s="7">
        <v>3627900</v>
      </c>
      <c r="I821" s="4">
        <f>A826</f>
        <v>45496</v>
      </c>
      <c r="J821" s="10">
        <f>(F826-F821)/F821</f>
        <v>1.7648074963776624E-2</v>
      </c>
      <c r="K821" s="10">
        <f>[1]SPX_20260414_MULT!J821</f>
        <v>-1.9667560006085549E-2</v>
      </c>
      <c r="L821" s="10">
        <f>LN(F826/F821)</f>
        <v>1.7494155966336737E-2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30.12</v>
      </c>
      <c r="C822" s="5">
        <v>30.88</v>
      </c>
      <c r="D822" s="5">
        <v>30.06</v>
      </c>
      <c r="E822" s="5">
        <v>30.69</v>
      </c>
      <c r="F822" s="5">
        <v>28.989100000000001</v>
      </c>
      <c r="G822" s="7">
        <v>2892000</v>
      </c>
      <c r="I822" s="4">
        <f>A827</f>
        <v>45497</v>
      </c>
      <c r="J822" s="10">
        <f>(F827-F822)/F822</f>
        <v>1.0428057442279991E-2</v>
      </c>
      <c r="K822" s="10">
        <f>[1]SPX_20260414_MULT!J822</f>
        <v>-2.8835417758984537E-2</v>
      </c>
      <c r="L822" s="10">
        <f>LN(F827/F822)</f>
        <v>1.0374060316939741E-2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30.54</v>
      </c>
      <c r="C823" s="5">
        <v>31.13</v>
      </c>
      <c r="D823" s="5">
        <v>30.52</v>
      </c>
      <c r="E823" s="5">
        <v>30.67</v>
      </c>
      <c r="F823" s="5">
        <v>28.970199999999998</v>
      </c>
      <c r="G823" s="7">
        <v>3257600</v>
      </c>
      <c r="I823" s="4">
        <f>A828</f>
        <v>45498</v>
      </c>
      <c r="J823" s="10">
        <f>(F828-F823)/F823</f>
        <v>1.3368910121435245E-2</v>
      </c>
      <c r="K823" s="10">
        <f>[1]SPX_20260414_MULT!J823</f>
        <v>-2.6218278582123423E-2</v>
      </c>
      <c r="L823" s="10">
        <f>LN(F828/F823)</f>
        <v>1.328033480619452E-2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30.71</v>
      </c>
      <c r="C824" s="5">
        <v>30.71</v>
      </c>
      <c r="D824" s="5">
        <v>30.22</v>
      </c>
      <c r="E824" s="5">
        <v>30.49</v>
      </c>
      <c r="F824" s="5">
        <v>28.8002</v>
      </c>
      <c r="G824" s="7">
        <v>2920400</v>
      </c>
      <c r="I824" s="4">
        <f>A829</f>
        <v>45499</v>
      </c>
      <c r="J824" s="10">
        <f>(F829-F824)/F824</f>
        <v>2.7548419802640202E-2</v>
      </c>
      <c r="K824" s="10">
        <f>[1]SPX_20260414_MULT!J824</f>
        <v>-8.3378564940963379E-3</v>
      </c>
      <c r="L824" s="10">
        <f>LN(F829/F824)</f>
        <v>2.7175790173470226E-2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30.53</v>
      </c>
      <c r="C825" s="5">
        <v>30.88</v>
      </c>
      <c r="D825" s="5">
        <v>30.49</v>
      </c>
      <c r="E825" s="5">
        <v>30.8</v>
      </c>
      <c r="F825" s="5">
        <v>29.093</v>
      </c>
      <c r="G825" s="7">
        <v>2322000</v>
      </c>
      <c r="I825" s="4">
        <f>A830</f>
        <v>45502</v>
      </c>
      <c r="J825" s="10">
        <f>(F830-F825)/F825</f>
        <v>1.7206888254906631E-2</v>
      </c>
      <c r="K825" s="10">
        <f>[1]SPX_20260414_MULT!J825</f>
        <v>-1.8127743350049984E-2</v>
      </c>
      <c r="L825" s="10">
        <f>LN(F830/F825)</f>
        <v>1.7060526323184777E-2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30.81</v>
      </c>
      <c r="C826" s="5">
        <v>30.81</v>
      </c>
      <c r="D826" s="5">
        <v>30.52</v>
      </c>
      <c r="E826" s="5">
        <v>30.56</v>
      </c>
      <c r="F826" s="5">
        <v>28.866299999999999</v>
      </c>
      <c r="G826" s="7">
        <v>5755700</v>
      </c>
      <c r="I826" s="4">
        <f>A831</f>
        <v>45503</v>
      </c>
      <c r="J826" s="10">
        <f>(F831-F826)/F826</f>
        <v>2.8140080301250956E-2</v>
      </c>
      <c r="K826" s="10">
        <f>[1]SPX_20260414_MULT!J826</f>
        <v>-2.1473340312061367E-2</v>
      </c>
      <c r="L826" s="10">
        <f>LN(F831/F826)</f>
        <v>2.7751422634242746E-2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30.86</v>
      </c>
      <c r="C827" s="5">
        <v>31.12</v>
      </c>
      <c r="D827" s="5">
        <v>30.61</v>
      </c>
      <c r="E827" s="5">
        <v>31.01</v>
      </c>
      <c r="F827" s="5">
        <v>29.291399999999999</v>
      </c>
      <c r="G827" s="7">
        <v>3496000</v>
      </c>
      <c r="I827" s="4">
        <f>A832</f>
        <v>45504</v>
      </c>
      <c r="J827" s="10">
        <f>(F832-F827)/F827</f>
        <v>1.6308541073489224E-2</v>
      </c>
      <c r="K827" s="10">
        <f>[1]SPX_20260414_MULT!J827</f>
        <v>1.753595394869761E-2</v>
      </c>
      <c r="L827" s="10">
        <f>LN(F832/F827)</f>
        <v>1.6176985213142647E-2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31.19</v>
      </c>
      <c r="C828" s="5">
        <v>31.55</v>
      </c>
      <c r="D828" s="5">
        <v>31.04</v>
      </c>
      <c r="E828" s="5">
        <v>31.08</v>
      </c>
      <c r="F828" s="5">
        <v>29.357500000000002</v>
      </c>
      <c r="G828" s="7">
        <v>5480800</v>
      </c>
      <c r="I828" s="4">
        <f>A833</f>
        <v>45505</v>
      </c>
      <c r="J828" s="10">
        <f>(F833-F828)/F828</f>
        <v>3.0571404240824229E-2</v>
      </c>
      <c r="K828" s="10">
        <f>[1]SPX_20260414_MULT!J828</f>
        <v>8.7901582528528907E-3</v>
      </c>
      <c r="L828" s="10">
        <f>LN(F833/F828)</f>
        <v>3.011340981718558E-2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31.25</v>
      </c>
      <c r="C829" s="5">
        <v>31.46</v>
      </c>
      <c r="D829" s="5">
        <v>31.16</v>
      </c>
      <c r="E829" s="5">
        <v>31.33</v>
      </c>
      <c r="F829" s="5">
        <v>29.593599999999999</v>
      </c>
      <c r="G829" s="7">
        <v>2162300</v>
      </c>
      <c r="I829" s="4">
        <f>A834</f>
        <v>45506</v>
      </c>
      <c r="J829" s="10">
        <f>(F834-F829)/F829</f>
        <v>2.3957882785467236E-2</v>
      </c>
      <c r="K829" s="10">
        <f>[1]SPX_20260414_MULT!J829</f>
        <v>-2.0615119330748298E-2</v>
      </c>
      <c r="L829" s="10">
        <f>LN(F834/F829)</f>
        <v>2.367539567913339E-2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31.44</v>
      </c>
      <c r="C830" s="5">
        <v>31.46</v>
      </c>
      <c r="D830" s="5">
        <v>31.01</v>
      </c>
      <c r="E830" s="5">
        <v>31.33</v>
      </c>
      <c r="F830" s="5">
        <v>29.593599999999999</v>
      </c>
      <c r="G830" s="7">
        <v>3514400</v>
      </c>
      <c r="I830" s="4">
        <f>A835</f>
        <v>45509</v>
      </c>
      <c r="J830" s="10">
        <f>(F835-F830)/F830</f>
        <v>-1.5956152681660809E-2</v>
      </c>
      <c r="K830" s="10">
        <f>[1]SPX_20260414_MULT!J830</f>
        <v>-5.0738147794287189E-2</v>
      </c>
      <c r="L830" s="10">
        <f>LN(F835/F830)</f>
        <v>-1.6084822639798543E-2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31.27</v>
      </c>
      <c r="C831" s="5">
        <v>31.49</v>
      </c>
      <c r="D831" s="5">
        <v>31.17</v>
      </c>
      <c r="E831" s="5">
        <v>31.42</v>
      </c>
      <c r="F831" s="5">
        <v>29.678599999999999</v>
      </c>
      <c r="G831" s="7">
        <v>3809000</v>
      </c>
      <c r="I831" s="4">
        <f>A836</f>
        <v>45510</v>
      </c>
      <c r="J831" s="10">
        <f>(F836-F831)/F831</f>
        <v>-6.900595041545045E-3</v>
      </c>
      <c r="K831" s="10">
        <f>[1]SPX_20260414_MULT!J831</f>
        <v>-3.6128441335293721E-2</v>
      </c>
      <c r="L831" s="10">
        <f>LN(F836/F831)</f>
        <v>-6.9245142488621649E-3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31.24</v>
      </c>
      <c r="C832" s="5">
        <v>31.36</v>
      </c>
      <c r="D832" s="5">
        <v>31.02</v>
      </c>
      <c r="E832" s="5">
        <v>31.25</v>
      </c>
      <c r="F832" s="5">
        <v>29.769100000000002</v>
      </c>
      <c r="G832" s="7">
        <v>2910900</v>
      </c>
      <c r="I832" s="4">
        <f>A837</f>
        <v>45511</v>
      </c>
      <c r="J832" s="10">
        <f>(F837-F832)/F832</f>
        <v>-4.8002794844318741E-3</v>
      </c>
      <c r="K832" s="10">
        <f>[1]SPX_20260414_MULT!J832</f>
        <v>-5.8453870976001666E-2</v>
      </c>
      <c r="L832" s="10">
        <f>LN(F837/F832)</f>
        <v>-4.811837829688987E-3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31.42</v>
      </c>
      <c r="C833" s="5">
        <v>31.82</v>
      </c>
      <c r="D833" s="5">
        <v>31.15</v>
      </c>
      <c r="E833" s="5">
        <v>31.76</v>
      </c>
      <c r="F833" s="5">
        <v>30.254999999999999</v>
      </c>
      <c r="G833" s="7">
        <v>3325000</v>
      </c>
      <c r="I833" s="4">
        <f>A838</f>
        <v>45512</v>
      </c>
      <c r="J833" s="10">
        <f>(F838-F833)/F833</f>
        <v>-2.2356635266897951E-2</v>
      </c>
      <c r="K833" s="10">
        <f>[1]SPX_20260414_MULT!J833</f>
        <v>-2.3384905175817022E-2</v>
      </c>
      <c r="L833" s="10">
        <f>LN(F838/F833)</f>
        <v>-2.2610333188234667E-2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32</v>
      </c>
      <c r="C834" s="5">
        <v>32.380000000000003</v>
      </c>
      <c r="D834" s="5">
        <v>31.46</v>
      </c>
      <c r="E834" s="5">
        <v>31.81</v>
      </c>
      <c r="F834" s="5">
        <v>30.302600000000002</v>
      </c>
      <c r="G834" s="7">
        <v>5209800</v>
      </c>
      <c r="I834" s="4">
        <f>A839</f>
        <v>45513</v>
      </c>
      <c r="J834" s="10">
        <f>(F839-F834)/F834</f>
        <v>-1.446080534343594E-2</v>
      </c>
      <c r="K834" s="10">
        <f>[1]SPX_20260414_MULT!J834</f>
        <v>-4.4886804882253808E-4</v>
      </c>
      <c r="L834" s="10">
        <f>LN(F839/F834)</f>
        <v>-1.4566381839212314E-2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31.84</v>
      </c>
      <c r="C835" s="5">
        <v>31.9</v>
      </c>
      <c r="D835" s="5">
        <v>30.53</v>
      </c>
      <c r="E835" s="5">
        <v>30.57</v>
      </c>
      <c r="F835" s="5">
        <v>29.121400000000001</v>
      </c>
      <c r="G835" s="7">
        <v>5987800</v>
      </c>
      <c r="I835" s="4">
        <f>A840</f>
        <v>45516</v>
      </c>
      <c r="J835" s="10">
        <f>(F840-F835)/F835</f>
        <v>3.2381684946465407E-2</v>
      </c>
      <c r="K835" s="10">
        <f>[1]SPX_20260414_MULT!J835</f>
        <v>3.0476270687050847E-2</v>
      </c>
      <c r="L835" s="10">
        <f>LN(F840/F835)</f>
        <v>3.1868448436136558E-2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30.6</v>
      </c>
      <c r="C836" s="5">
        <v>31.32</v>
      </c>
      <c r="D836" s="5">
        <v>30.55</v>
      </c>
      <c r="E836" s="5">
        <v>30.94</v>
      </c>
      <c r="F836" s="5">
        <v>29.473800000000001</v>
      </c>
      <c r="G836" s="7">
        <v>5925200</v>
      </c>
      <c r="I836" s="4">
        <f>A841</f>
        <v>45517</v>
      </c>
      <c r="J836" s="10">
        <f>(F841-F836)/F836</f>
        <v>2.2626875394418034E-2</v>
      </c>
      <c r="K836" s="10">
        <f>[1]SPX_20260414_MULT!J836</f>
        <v>3.7099101993656514E-2</v>
      </c>
      <c r="L836" s="10">
        <f>LN(F841/F836)</f>
        <v>2.2374684752420465E-2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31.36</v>
      </c>
      <c r="C837" s="5">
        <v>31.52</v>
      </c>
      <c r="D837" s="5">
        <v>30.85</v>
      </c>
      <c r="E837" s="5">
        <v>31.1</v>
      </c>
      <c r="F837" s="5">
        <v>29.626200000000001</v>
      </c>
      <c r="G837" s="7">
        <v>5596500</v>
      </c>
      <c r="I837" s="4">
        <f>A842</f>
        <v>45518</v>
      </c>
      <c r="J837" s="10">
        <f>(F842-F837)/F837</f>
        <v>2.3796504445389496E-2</v>
      </c>
      <c r="K837" s="10">
        <f>[1]SPX_20260414_MULT!J837</f>
        <v>4.9179728820078858E-2</v>
      </c>
      <c r="L837" s="10">
        <f>LN(F842/F837)</f>
        <v>2.3517780741113305E-2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30.89</v>
      </c>
      <c r="C838" s="5">
        <v>31.16</v>
      </c>
      <c r="D838" s="5">
        <v>30.74</v>
      </c>
      <c r="E838" s="5">
        <v>31.05</v>
      </c>
      <c r="F838" s="5">
        <v>29.578600000000002</v>
      </c>
      <c r="G838" s="7">
        <v>3719100</v>
      </c>
      <c r="I838" s="4">
        <f>A843</f>
        <v>45519</v>
      </c>
      <c r="J838" s="10">
        <f>(F843-F838)/F838</f>
        <v>2.1900968943763401E-2</v>
      </c>
      <c r="K838" s="10">
        <f>[1]SPX_20260414_MULT!J838</f>
        <v>4.209382340766335E-2</v>
      </c>
      <c r="L838" s="10">
        <f>LN(F843/F838)</f>
        <v>2.1664587814227823E-2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31.07</v>
      </c>
      <c r="C839" s="5">
        <v>31.4</v>
      </c>
      <c r="D839" s="5">
        <v>30.66</v>
      </c>
      <c r="E839" s="5">
        <v>31.35</v>
      </c>
      <c r="F839" s="5">
        <v>29.8644</v>
      </c>
      <c r="G839" s="7">
        <v>4434600</v>
      </c>
      <c r="I839" s="4">
        <f>A844</f>
        <v>45520</v>
      </c>
      <c r="J839" s="10">
        <f>(F844-F839)/F839</f>
        <v>1.7542626002866327E-2</v>
      </c>
      <c r="K839" s="10">
        <f>[1]SPX_20260414_MULT!J839</f>
        <v>3.9312032599621495E-2</v>
      </c>
      <c r="L839" s="10">
        <f>LN(F844/F839)</f>
        <v>1.7390530334640872E-2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31.32</v>
      </c>
      <c r="C840" s="5">
        <v>31.6</v>
      </c>
      <c r="D840" s="5">
        <v>31.29</v>
      </c>
      <c r="E840" s="5">
        <v>31.56</v>
      </c>
      <c r="F840" s="5">
        <v>30.064399999999999</v>
      </c>
      <c r="G840" s="7">
        <v>2800600</v>
      </c>
      <c r="I840" s="4">
        <f>A845</f>
        <v>45523</v>
      </c>
      <c r="J840" s="10">
        <f>(F845-F840)/F840</f>
        <v>1.8061228562685411E-2</v>
      </c>
      <c r="K840" s="10">
        <f>[1]SPX_20260414_MULT!J840</f>
        <v>4.9371377287747091E-2</v>
      </c>
      <c r="L840" s="10">
        <f>LN(F845/F840)</f>
        <v>1.7900062255476929E-2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31.68</v>
      </c>
      <c r="C841" s="5">
        <v>31.7</v>
      </c>
      <c r="D841" s="5">
        <v>31.47</v>
      </c>
      <c r="E841" s="5">
        <v>31.64</v>
      </c>
      <c r="F841" s="5">
        <v>30.140699999999999</v>
      </c>
      <c r="G841" s="7">
        <v>2997600</v>
      </c>
      <c r="I841" s="4">
        <f>A846</f>
        <v>45524</v>
      </c>
      <c r="J841" s="10">
        <f>(F846-F841)/F841</f>
        <v>1.6117741127445653E-2</v>
      </c>
      <c r="K841" s="10">
        <f>[1]SPX_20260414_MULT!J841</f>
        <v>2.9936882803279049E-2</v>
      </c>
      <c r="L841" s="10">
        <f>LN(F846/F841)</f>
        <v>1.598922937838004E-2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31.64</v>
      </c>
      <c r="C842" s="5">
        <v>31.97</v>
      </c>
      <c r="D842" s="5">
        <v>31.52</v>
      </c>
      <c r="E842" s="5">
        <v>31.84</v>
      </c>
      <c r="F842" s="5">
        <v>30.331199999999999</v>
      </c>
      <c r="G842" s="7">
        <v>2755700</v>
      </c>
      <c r="I842" s="4">
        <f>A847</f>
        <v>45525</v>
      </c>
      <c r="J842" s="10">
        <f>(F847-F842)/F842</f>
        <v>1.5073587592973581E-2</v>
      </c>
      <c r="K842" s="10">
        <f>[1]SPX_20260414_MULT!J842</f>
        <v>3.0363652361687199E-2</v>
      </c>
      <c r="L842" s="10">
        <f>LN(F847/F842)</f>
        <v>1.4961109957345543E-2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31.68</v>
      </c>
      <c r="C843" s="5">
        <v>31.77</v>
      </c>
      <c r="D843" s="5">
        <v>31.4</v>
      </c>
      <c r="E843" s="5">
        <v>31.73</v>
      </c>
      <c r="F843" s="5">
        <v>30.226400000000002</v>
      </c>
      <c r="G843" s="7">
        <v>3266200</v>
      </c>
      <c r="I843" s="4">
        <f>A848</f>
        <v>45526</v>
      </c>
      <c r="J843" s="10">
        <f>(F848-F843)/F843</f>
        <v>2.6473546303893175E-2</v>
      </c>
      <c r="K843" s="10">
        <f>[1]SPX_20260414_MULT!J843</f>
        <v>4.9465651752387306E-3</v>
      </c>
      <c r="L843" s="10">
        <f>LN(F848/F843)</f>
        <v>2.6129186374095514E-2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31.88</v>
      </c>
      <c r="C844" s="5">
        <v>32</v>
      </c>
      <c r="D844" s="5">
        <v>31.7</v>
      </c>
      <c r="E844" s="5">
        <v>31.9</v>
      </c>
      <c r="F844" s="5">
        <v>30.388300000000001</v>
      </c>
      <c r="G844" s="7">
        <v>8375800</v>
      </c>
      <c r="I844" s="4">
        <f>A849</f>
        <v>45527</v>
      </c>
      <c r="J844" s="10">
        <f>(F849-F844)/F844</f>
        <v>2.2571186937077763E-2</v>
      </c>
      <c r="K844" s="10">
        <f>[1]SPX_20260414_MULT!J844</f>
        <v>1.446818202277542E-2</v>
      </c>
      <c r="L844" s="10">
        <f>LN(F849/F844)</f>
        <v>2.2320226987786494E-2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31.9</v>
      </c>
      <c r="C845" s="5">
        <v>32.17</v>
      </c>
      <c r="D845" s="5">
        <v>31.9</v>
      </c>
      <c r="E845" s="5">
        <v>32.130000000000003</v>
      </c>
      <c r="F845" s="5">
        <v>30.607399999999998</v>
      </c>
      <c r="G845" s="7">
        <v>2376800</v>
      </c>
      <c r="I845" s="4">
        <f>A850</f>
        <v>45530</v>
      </c>
      <c r="J845" s="10">
        <f>(F850-F845)/F845</f>
        <v>2.1164816351601255E-2</v>
      </c>
      <c r="K845" s="10">
        <f>[1]SPX_20260414_MULT!J845</f>
        <v>1.5316364284758599E-3</v>
      </c>
      <c r="L845" s="10">
        <f>LN(F850/F845)</f>
        <v>2.0943952551948378E-2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32.090000000000003</v>
      </c>
      <c r="C846" s="5">
        <v>32.26</v>
      </c>
      <c r="D846" s="5">
        <v>32.020000000000003</v>
      </c>
      <c r="E846" s="5">
        <v>32.15</v>
      </c>
      <c r="F846" s="5">
        <v>30.6265</v>
      </c>
      <c r="G846" s="7">
        <v>3384900</v>
      </c>
      <c r="I846" s="4">
        <f>A851</f>
        <v>45531</v>
      </c>
      <c r="J846" s="10">
        <f>(F851-F846)/F846</f>
        <v>1.7729743849280829E-2</v>
      </c>
      <c r="K846" s="10">
        <f>[1]SPX_20260414_MULT!J846</f>
        <v>5.1240101137010946E-3</v>
      </c>
      <c r="L846" s="10">
        <f>LN(F851/F846)</f>
        <v>1.7574405328192853E-2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32.1</v>
      </c>
      <c r="C847" s="5">
        <v>32.450000000000003</v>
      </c>
      <c r="D847" s="5">
        <v>32.1</v>
      </c>
      <c r="E847" s="5">
        <v>32.32</v>
      </c>
      <c r="F847" s="5">
        <v>30.788399999999999</v>
      </c>
      <c r="G847" s="7">
        <v>4591200</v>
      </c>
      <c r="I847" s="4">
        <f>A852</f>
        <v>45532</v>
      </c>
      <c r="J847" s="10">
        <f>(F852-F847)/F847</f>
        <v>1.6707591170700718E-2</v>
      </c>
      <c r="K847" s="10">
        <f>[1]SPX_20260414_MULT!J847</f>
        <v>-5.1006341549652556E-3</v>
      </c>
      <c r="L847" s="10">
        <f>LN(F852/F847)</f>
        <v>1.6569554751580947E-2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32.270000000000003</v>
      </c>
      <c r="C848" s="5">
        <v>32.590000000000003</v>
      </c>
      <c r="D848" s="5">
        <v>32.270000000000003</v>
      </c>
      <c r="E848" s="5">
        <v>32.57</v>
      </c>
      <c r="F848" s="5">
        <v>31.026599999999998</v>
      </c>
      <c r="G848" s="7">
        <v>2171300</v>
      </c>
      <c r="I848" s="4">
        <f>A853</f>
        <v>45533</v>
      </c>
      <c r="J848" s="10">
        <f>(F853-F848)/F848</f>
        <v>7.6740603224331018E-3</v>
      </c>
      <c r="K848" s="10">
        <f>[1]SPX_20260414_MULT!J848</f>
        <v>3.827190343888922E-3</v>
      </c>
      <c r="L848" s="10">
        <f>LN(F853/F848)</f>
        <v>7.6447645046410408E-3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32.619999999999997</v>
      </c>
      <c r="C849" s="5">
        <v>32.74</v>
      </c>
      <c r="D849" s="5">
        <v>32.51</v>
      </c>
      <c r="E849" s="5">
        <v>32.619999999999997</v>
      </c>
      <c r="F849" s="5">
        <v>31.074200000000001</v>
      </c>
      <c r="G849" s="7">
        <v>3158300</v>
      </c>
      <c r="I849" s="4">
        <f>A854</f>
        <v>45534</v>
      </c>
      <c r="J849" s="10">
        <f>(F854-F849)/F849</f>
        <v>1.349029098094239E-2</v>
      </c>
      <c r="K849" s="10">
        <f>[1]SPX_20260414_MULT!J849</f>
        <v>2.4473743958743199E-3</v>
      </c>
      <c r="L849" s="10">
        <f>LN(F854/F849)</f>
        <v>1.3400107170832766E-2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32.74</v>
      </c>
      <c r="C850" s="5">
        <v>33.01</v>
      </c>
      <c r="D850" s="5">
        <v>32.69</v>
      </c>
      <c r="E850" s="5">
        <v>32.81</v>
      </c>
      <c r="F850" s="5">
        <v>31.255199999999999</v>
      </c>
      <c r="G850" s="7">
        <v>5225600</v>
      </c>
      <c r="I850" s="4">
        <f>A855</f>
        <v>45538</v>
      </c>
      <c r="J850" s="10">
        <f>(F855-F851)/F851</f>
        <v>1.4363400118705821E-2</v>
      </c>
      <c r="K850" s="10">
        <f>[1]SPX_20260414_MULT!J850</f>
        <v>-1.7218813936464641E-2</v>
      </c>
      <c r="L850" s="10">
        <f>LN(F855/F851)</f>
        <v>1.4261223725294227E-2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32.74</v>
      </c>
      <c r="C851" s="5">
        <v>32.96</v>
      </c>
      <c r="D851" s="5">
        <v>32.64</v>
      </c>
      <c r="E851" s="5">
        <v>32.72</v>
      </c>
      <c r="F851" s="5">
        <v>31.169499999999999</v>
      </c>
      <c r="G851" s="7">
        <v>5433700</v>
      </c>
      <c r="I851" s="4">
        <f>A856</f>
        <v>45539</v>
      </c>
      <c r="J851" s="10">
        <f>(F856-F852)/F852</f>
        <v>1.0957486231263655E-2</v>
      </c>
      <c r="K851" s="10">
        <f>[1]SPX_20260414_MULT!J851</f>
        <v>-1.2894863438055801E-2</v>
      </c>
      <c r="L851" s="10">
        <f>LN(F856/F852)</f>
        <v>1.0897887948681453E-2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32.81</v>
      </c>
      <c r="C852" s="5">
        <v>33.1</v>
      </c>
      <c r="D852" s="5">
        <v>32.770000000000003</v>
      </c>
      <c r="E852" s="5">
        <v>32.86</v>
      </c>
      <c r="F852" s="5">
        <v>31.302800000000001</v>
      </c>
      <c r="G852" s="7">
        <v>5831300</v>
      </c>
      <c r="I852" s="4">
        <f>A857</f>
        <v>45540</v>
      </c>
      <c r="J852" s="10">
        <f>(F857-F853)/F853</f>
        <v>1.7674885733750787E-2</v>
      </c>
      <c r="K852" s="10">
        <f>[1]SPX_20260414_MULT!J852</f>
        <v>-1.5835199107289713E-2</v>
      </c>
      <c r="L852" s="10">
        <f>LN(F857/F853)</f>
        <v>1.7520501436312164E-2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32.840000000000003</v>
      </c>
      <c r="C853" s="5">
        <v>32.880000000000003</v>
      </c>
      <c r="D853" s="5">
        <v>32.53</v>
      </c>
      <c r="E853" s="5">
        <v>32.82</v>
      </c>
      <c r="F853" s="5">
        <v>31.264700000000001</v>
      </c>
      <c r="G853" s="7">
        <v>3213500</v>
      </c>
      <c r="I853" s="4">
        <f>A858</f>
        <v>45541</v>
      </c>
      <c r="J853" s="10">
        <f>(F858-F854)/F854</f>
        <v>4.2326328691090331E-3</v>
      </c>
      <c r="K853" s="10">
        <f>[1]SPX_20260414_MULT!J853</f>
        <v>-4.2486368573160065E-2</v>
      </c>
      <c r="L853" s="10">
        <f>LN(F858/F854)</f>
        <v>4.2237004747671062E-3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32.950000000000003</v>
      </c>
      <c r="C854" s="5">
        <v>33.130000000000003</v>
      </c>
      <c r="D854" s="5">
        <v>32.81</v>
      </c>
      <c r="E854" s="5">
        <v>33.06</v>
      </c>
      <c r="F854" s="5">
        <v>31.493400000000001</v>
      </c>
      <c r="G854" s="7">
        <v>9601700</v>
      </c>
      <c r="I854" s="4">
        <f>A859</f>
        <v>45544</v>
      </c>
      <c r="J854" s="10">
        <f>(F859-F854)/F854</f>
        <v>1.1796122362145639E-2</v>
      </c>
      <c r="K854" s="10">
        <f>[1]SPX_20260414_MULT!J854</f>
        <v>-3.1398290337056441E-2</v>
      </c>
      <c r="L854" s="10">
        <f>LN(F859/F854)</f>
        <v>1.1727090453001779E-2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33.119999999999997</v>
      </c>
      <c r="C855" s="5">
        <v>33.340000000000003</v>
      </c>
      <c r="D855" s="5">
        <v>32.92</v>
      </c>
      <c r="E855" s="5">
        <v>33.19</v>
      </c>
      <c r="F855" s="5">
        <v>31.6172</v>
      </c>
      <c r="G855" s="7">
        <v>2869900</v>
      </c>
      <c r="I855" s="4">
        <f>A860</f>
        <v>45545</v>
      </c>
      <c r="J855" s="10">
        <f>(F860-F855)/F855</f>
        <v>9.6403223561858792E-3</v>
      </c>
      <c r="K855" s="10">
        <f>[1]SPX_20260414_MULT!J855</f>
        <v>-6.0427964889119687E-3</v>
      </c>
      <c r="L855" s="10">
        <f>LN(F860/F855)</f>
        <v>9.5941509496127158E-3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33.31</v>
      </c>
      <c r="C856" s="5">
        <v>33.56</v>
      </c>
      <c r="D856" s="5">
        <v>33.08</v>
      </c>
      <c r="E856" s="5">
        <v>33.22</v>
      </c>
      <c r="F856" s="5">
        <v>31.645800000000001</v>
      </c>
      <c r="G856" s="7">
        <v>2565500</v>
      </c>
      <c r="I856" s="4">
        <f>A861</f>
        <v>45546</v>
      </c>
      <c r="J856" s="10">
        <f>(F861-F856)/F856</f>
        <v>1.0235165487995194E-2</v>
      </c>
      <c r="K856" s="10">
        <f>[1]SPX_20260414_MULT!J856</f>
        <v>6.1702299489038515E-3</v>
      </c>
      <c r="L856" s="10">
        <f>LN(F861/F856)</f>
        <v>1.0183140867640501E-2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33.49</v>
      </c>
      <c r="C857" s="5">
        <v>33.5</v>
      </c>
      <c r="D857" s="5">
        <v>33.24</v>
      </c>
      <c r="E857" s="5">
        <v>33.4</v>
      </c>
      <c r="F857" s="5">
        <v>31.817299999999999</v>
      </c>
      <c r="G857" s="7">
        <v>2650600</v>
      </c>
      <c r="I857" s="4">
        <f>A862</f>
        <v>45547</v>
      </c>
      <c r="J857" s="10">
        <f>(F862-F857)/F857</f>
        <v>6.8861908458606154E-3</v>
      </c>
      <c r="K857" s="10">
        <f>[1]SPX_20260414_MULT!J857</f>
        <v>1.6780431885669644E-2</v>
      </c>
      <c r="L857" s="10">
        <f>LN(F862/F857)</f>
        <v>6.8625893214629098E-3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33.450000000000003</v>
      </c>
      <c r="C858" s="5">
        <v>33.49</v>
      </c>
      <c r="D858" s="5">
        <v>33.159999999999997</v>
      </c>
      <c r="E858" s="5">
        <v>33.200000000000003</v>
      </c>
      <c r="F858" s="5">
        <v>31.6267</v>
      </c>
      <c r="G858" s="7">
        <v>3197100</v>
      </c>
      <c r="I858" s="4">
        <f>A863</f>
        <v>45548</v>
      </c>
      <c r="J858" s="10">
        <f>(F863-F858)/F858</f>
        <v>2.5905326828281117E-2</v>
      </c>
      <c r="K858" s="10">
        <f>[1]SPX_20260414_MULT!J858</f>
        <v>4.0233580976210923E-2</v>
      </c>
      <c r="L858" s="10">
        <f>LN(F863/F858)</f>
        <v>2.5575468444556475E-2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33.22</v>
      </c>
      <c r="C859" s="5">
        <v>33.53</v>
      </c>
      <c r="D859" s="5">
        <v>33.19</v>
      </c>
      <c r="E859" s="5">
        <v>33.450000000000003</v>
      </c>
      <c r="F859" s="5">
        <v>31.864899999999999</v>
      </c>
      <c r="G859" s="7">
        <v>4744700</v>
      </c>
      <c r="I859" s="4">
        <f>A864</f>
        <v>45551</v>
      </c>
      <c r="J859" s="10">
        <f>(F864-F859)/F859</f>
        <v>2.780175051545743E-2</v>
      </c>
      <c r="K859" s="10">
        <f>[1]SPX_20260414_MULT!J859</f>
        <v>2.9617716146542839E-2</v>
      </c>
      <c r="L859" s="10">
        <f>LN(F864/F859)</f>
        <v>2.7422298741945485E-2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33.5</v>
      </c>
      <c r="C860" s="5">
        <v>33.840000000000003</v>
      </c>
      <c r="D860" s="5">
        <v>33.24</v>
      </c>
      <c r="E860" s="5">
        <v>33.51</v>
      </c>
      <c r="F860" s="5">
        <v>31.922000000000001</v>
      </c>
      <c r="G860" s="7">
        <v>6661600</v>
      </c>
      <c r="I860" s="4">
        <f>A865</f>
        <v>45552</v>
      </c>
      <c r="J860" s="10">
        <f>(F865-F860)/F860</f>
        <v>1.9995614309880252E-2</v>
      </c>
      <c r="K860" s="10">
        <f>[1]SPX_20260414_MULT!J860</f>
        <v>2.5304266020321951E-2</v>
      </c>
      <c r="L860" s="10">
        <f>LN(F865/F860)</f>
        <v>1.979832759074019E-2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33.44</v>
      </c>
      <c r="C861" s="5">
        <v>33.590000000000003</v>
      </c>
      <c r="D861" s="5">
        <v>33.03</v>
      </c>
      <c r="E861" s="5">
        <v>33.56</v>
      </c>
      <c r="F861" s="5">
        <v>31.9697</v>
      </c>
      <c r="G861" s="7">
        <v>5306600</v>
      </c>
      <c r="I861" s="4">
        <f>A866</f>
        <v>45553</v>
      </c>
      <c r="J861" s="10">
        <f>(F866-F861)/F861</f>
        <v>1.5195638370081706E-2</v>
      </c>
      <c r="K861" s="10">
        <f>[1]SPX_20260414_MULT!J861</f>
        <v>1.1546344999961183E-2</v>
      </c>
      <c r="L861" s="10">
        <f>LN(F866/F861)</f>
        <v>1.5081341083045026E-2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33.659999999999997</v>
      </c>
      <c r="C862" s="5">
        <v>33.76</v>
      </c>
      <c r="D862" s="5">
        <v>33.35</v>
      </c>
      <c r="E862" s="5">
        <v>33.630000000000003</v>
      </c>
      <c r="F862" s="5">
        <v>32.0364</v>
      </c>
      <c r="G862" s="7">
        <v>4370800</v>
      </c>
      <c r="I862" s="4">
        <f>A867</f>
        <v>45554</v>
      </c>
      <c r="J862" s="10">
        <f>(F867-F862)/F862</f>
        <v>5.9463610143461847E-3</v>
      </c>
      <c r="K862" s="10">
        <f>[1]SPX_20260414_MULT!J862</f>
        <v>2.1066004298468961E-2</v>
      </c>
      <c r="L862" s="10">
        <f>LN(F867/F862)</f>
        <v>5.928751184808817E-3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33.72</v>
      </c>
      <c r="C863" s="5">
        <v>34.14</v>
      </c>
      <c r="D863" s="5">
        <v>33.659999999999997</v>
      </c>
      <c r="E863" s="5">
        <v>34.06</v>
      </c>
      <c r="F863" s="5">
        <v>32.445999999999998</v>
      </c>
      <c r="G863" s="7">
        <v>3956200</v>
      </c>
      <c r="I863" s="4">
        <f>A868</f>
        <v>45555</v>
      </c>
      <c r="J863" s="10">
        <f>(F868-F863)/F863</f>
        <v>5.8558836220198049E-4</v>
      </c>
      <c r="K863" s="10">
        <f>[1]SPX_20260414_MULT!J863</f>
        <v>1.3602831131065894E-2</v>
      </c>
      <c r="L863" s="10">
        <f>LN(F868/F863)</f>
        <v>5.8541697224297835E-4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34.18</v>
      </c>
      <c r="C864" s="5">
        <v>34.49</v>
      </c>
      <c r="D864" s="5">
        <v>34.14</v>
      </c>
      <c r="E864" s="5">
        <v>34.380000000000003</v>
      </c>
      <c r="F864" s="5">
        <v>32.750799999999998</v>
      </c>
      <c r="G864" s="7">
        <v>3613600</v>
      </c>
      <c r="I864" s="4">
        <f>A869</f>
        <v>45558</v>
      </c>
      <c r="J864" s="10">
        <f>(F869-F864)/F864</f>
        <v>-3.1999218339703868E-3</v>
      </c>
      <c r="K864" s="10">
        <f>[1]SPX_20260414_MULT!J864</f>
        <v>1.5174620507558832E-2</v>
      </c>
      <c r="L864" s="10">
        <f>LN(F869/F864)</f>
        <v>-3.2050525319874765E-3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34.340000000000003</v>
      </c>
      <c r="C865" s="5">
        <v>34.42</v>
      </c>
      <c r="D865" s="5">
        <v>34.130000000000003</v>
      </c>
      <c r="E865" s="5">
        <v>34.18</v>
      </c>
      <c r="F865" s="5">
        <v>32.560299999999998</v>
      </c>
      <c r="G865" s="7">
        <v>2387900</v>
      </c>
      <c r="I865" s="4">
        <f>A870</f>
        <v>45559</v>
      </c>
      <c r="J865" s="10">
        <f>(F870-F865)/F865</f>
        <v>2.0485069240763882E-3</v>
      </c>
      <c r="K865" s="10">
        <f>[1]SPX_20260414_MULT!J865</f>
        <v>1.7454734559545909E-2</v>
      </c>
      <c r="L865" s="10">
        <f>LN(F870/F865)</f>
        <v>2.0464115948103773E-3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34.19</v>
      </c>
      <c r="C866" s="5">
        <v>34.369999999999997</v>
      </c>
      <c r="D866" s="5">
        <v>33.85</v>
      </c>
      <c r="E866" s="5">
        <v>34.07</v>
      </c>
      <c r="F866" s="5">
        <v>32.455500000000001</v>
      </c>
      <c r="G866" s="7">
        <v>2452800</v>
      </c>
      <c r="I866" s="4">
        <f>A871</f>
        <v>45560</v>
      </c>
      <c r="J866" s="10">
        <f>(F871-F866)/F866</f>
        <v>3.2290366809938943E-3</v>
      </c>
      <c r="K866" s="10">
        <f>[1]SPX_20260414_MULT!J866</f>
        <v>1.8511069922398392E-2</v>
      </c>
      <c r="L866" s="10">
        <f>LN(F871/F866)</f>
        <v>3.2238345376499151E-3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33.78</v>
      </c>
      <c r="C867" s="5">
        <v>33.89</v>
      </c>
      <c r="D867" s="5">
        <v>33.32</v>
      </c>
      <c r="E867" s="5">
        <v>33.83</v>
      </c>
      <c r="F867" s="5">
        <v>32.226900000000001</v>
      </c>
      <c r="G867" s="7">
        <v>4097800</v>
      </c>
      <c r="I867" s="4">
        <f>A872</f>
        <v>45561</v>
      </c>
      <c r="J867" s="10">
        <f>(F872-F867)/F867</f>
        <v>8.5704799406707711E-3</v>
      </c>
      <c r="K867" s="10">
        <f>[1]SPX_20260414_MULT!J867</f>
        <v>5.5533774344660725E-3</v>
      </c>
      <c r="L867" s="10">
        <f>LN(F872/F867)</f>
        <v>8.5339618806549965E-3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33.880000000000003</v>
      </c>
      <c r="C868" s="5">
        <v>34.14</v>
      </c>
      <c r="D868" s="5">
        <v>33.729999999999997</v>
      </c>
      <c r="E868" s="5">
        <v>34.08</v>
      </c>
      <c r="F868" s="5">
        <v>32.465000000000003</v>
      </c>
      <c r="G868" s="7">
        <v>6689000</v>
      </c>
      <c r="I868" s="4">
        <f>A873</f>
        <v>45562</v>
      </c>
      <c r="J868" s="10">
        <f>(F873-F868)/F868</f>
        <v>8.8033266594792752E-3</v>
      </c>
      <c r="K868" s="10">
        <f>[1]SPX_20260414_MULT!J868</f>
        <v>6.246346152031867E-3</v>
      </c>
      <c r="L868" s="10">
        <f>LN(F873/F868)</f>
        <v>8.7648033033807492E-3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34.18</v>
      </c>
      <c r="C869" s="5">
        <v>34.35</v>
      </c>
      <c r="D869" s="5">
        <v>34.03</v>
      </c>
      <c r="E869" s="5">
        <v>34.270000000000003</v>
      </c>
      <c r="F869" s="5">
        <v>32.646000000000001</v>
      </c>
      <c r="G869" s="7">
        <v>3316400</v>
      </c>
      <c r="I869" s="4">
        <f>A874</f>
        <v>45565</v>
      </c>
      <c r="J869" s="10">
        <f>(F874-F869)/F869</f>
        <v>1.1088647920112781E-2</v>
      </c>
      <c r="K869" s="10">
        <f>[1]SPX_20260414_MULT!J869</f>
        <v>7.6785282921613286E-3</v>
      </c>
      <c r="L869" s="10">
        <f>LN(F874/F869)</f>
        <v>1.1027619597052875E-2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34.049999999999997</v>
      </c>
      <c r="C870" s="5">
        <v>34.57</v>
      </c>
      <c r="D870" s="5">
        <v>33.94</v>
      </c>
      <c r="E870" s="5">
        <v>34.25</v>
      </c>
      <c r="F870" s="5">
        <v>32.627000000000002</v>
      </c>
      <c r="G870" s="7">
        <v>3322700</v>
      </c>
      <c r="I870" s="4">
        <f>A875</f>
        <v>45566</v>
      </c>
      <c r="J870" s="10">
        <f>(F875-F870)/F870</f>
        <v>1.6933827811321755E-2</v>
      </c>
      <c r="K870" s="10">
        <f>[1]SPX_20260414_MULT!J870</f>
        <v>-4.2177733125025292E-3</v>
      </c>
      <c r="L870" s="10">
        <f>LN(F875/F870)</f>
        <v>1.6792048883971011E-2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34.46</v>
      </c>
      <c r="C871" s="5">
        <v>34.46</v>
      </c>
      <c r="D871" s="5">
        <v>33.92</v>
      </c>
      <c r="E871" s="5">
        <v>34.18</v>
      </c>
      <c r="F871" s="5">
        <v>32.560299999999998</v>
      </c>
      <c r="G871" s="7">
        <v>4066800</v>
      </c>
      <c r="I871" s="4">
        <f>A876</f>
        <v>45567</v>
      </c>
      <c r="J871" s="10">
        <f>(F876-F871)/F871</f>
        <v>1.4628243597264213E-2</v>
      </c>
      <c r="K871" s="10">
        <f>[1]SPX_20260414_MULT!J871</f>
        <v>-2.2228630723826713E-3</v>
      </c>
      <c r="L871" s="10">
        <f>LN(F876/F871)</f>
        <v>1.4522282937521896E-2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34.119999999999997</v>
      </c>
      <c r="C872" s="5">
        <v>34.39</v>
      </c>
      <c r="D872" s="5">
        <v>33.950000000000003</v>
      </c>
      <c r="E872" s="5">
        <v>34.119999999999997</v>
      </c>
      <c r="F872" s="5">
        <v>32.503100000000003</v>
      </c>
      <c r="G872" s="7">
        <v>2262400</v>
      </c>
      <c r="I872" s="4">
        <f>A877</f>
        <v>45568</v>
      </c>
      <c r="J872" s="10">
        <f>(F877-F872)/F872</f>
        <v>1.6706098802883394E-2</v>
      </c>
      <c r="K872" s="10">
        <f>[1]SPX_20260414_MULT!J872</f>
        <v>-7.9072712826628502E-3</v>
      </c>
      <c r="L872" s="10">
        <f>LN(F877/F872)</f>
        <v>1.6568086906818533E-2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34.33</v>
      </c>
      <c r="C873" s="5">
        <v>34.51</v>
      </c>
      <c r="D873" s="5">
        <v>34.15</v>
      </c>
      <c r="E873" s="5">
        <v>34.380000000000003</v>
      </c>
      <c r="F873" s="5">
        <v>32.750799999999998</v>
      </c>
      <c r="G873" s="7">
        <v>2830100</v>
      </c>
      <c r="I873" s="4">
        <f>A878</f>
        <v>45569</v>
      </c>
      <c r="J873" s="10">
        <f>(F878-F873)/F873</f>
        <v>7.5631740293367437E-3</v>
      </c>
      <c r="K873" s="10">
        <f>[1]SPX_20260414_MULT!J873</f>
        <v>2.2480861014589938E-3</v>
      </c>
      <c r="L873" s="10">
        <f>LN(F878/F873)</f>
        <v>7.5347166241056477E-3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34.57</v>
      </c>
      <c r="C874" s="5">
        <v>34.700000000000003</v>
      </c>
      <c r="D874" s="5">
        <v>34.28</v>
      </c>
      <c r="E874" s="5">
        <v>34.65</v>
      </c>
      <c r="F874" s="5">
        <v>33.008000000000003</v>
      </c>
      <c r="G874" s="7">
        <v>2720400</v>
      </c>
      <c r="I874" s="4">
        <f>A879</f>
        <v>45572</v>
      </c>
      <c r="J874" s="10">
        <f>(F879-F874)/F874</f>
        <v>-1.8180441105186764E-2</v>
      </c>
      <c r="K874" s="10">
        <f>[1]SPX_20260414_MULT!J874</f>
        <v>-1.1547129013896667E-2</v>
      </c>
      <c r="L874" s="10">
        <f>LN(F879/F874)</f>
        <v>-1.8347736091129659E-2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34.65</v>
      </c>
      <c r="C875" s="5">
        <v>35.1</v>
      </c>
      <c r="D875" s="5">
        <v>34.53</v>
      </c>
      <c r="E875" s="5">
        <v>34.83</v>
      </c>
      <c r="F875" s="5">
        <v>33.179499999999997</v>
      </c>
      <c r="G875" s="7">
        <v>2663400</v>
      </c>
      <c r="I875" s="4">
        <f>A880</f>
        <v>45573</v>
      </c>
      <c r="J875" s="10">
        <f>(F880-F875)/F875</f>
        <v>-2.0386081767356169E-2</v>
      </c>
      <c r="K875" s="10">
        <f>[1]SPX_20260414_MULT!J875</f>
        <v>7.4236741843660883E-3</v>
      </c>
      <c r="L875" s="10">
        <f>LN(F880/F875)</f>
        <v>-2.059674592763484E-2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34.549999999999997</v>
      </c>
      <c r="C876" s="5">
        <v>34.770000000000003</v>
      </c>
      <c r="D876" s="5">
        <v>34.44</v>
      </c>
      <c r="E876" s="5">
        <v>34.68</v>
      </c>
      <c r="F876" s="5">
        <v>33.0366</v>
      </c>
      <c r="G876" s="7">
        <v>1983900</v>
      </c>
      <c r="I876" s="4">
        <f>A881</f>
        <v>45574</v>
      </c>
      <c r="J876" s="10">
        <f>(F881-F876)/F876</f>
        <v>-1.9896115217667657E-2</v>
      </c>
      <c r="K876" s="10">
        <f>[1]SPX_20260414_MULT!J876</f>
        <v>1.4449500310007461E-2</v>
      </c>
      <c r="L876" s="10">
        <f>LN(F881/F876)</f>
        <v>-2.0096708055708738E-2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34.78</v>
      </c>
      <c r="C877" s="5">
        <v>34.869999999999997</v>
      </c>
      <c r="D877" s="5">
        <v>34.56</v>
      </c>
      <c r="E877" s="5">
        <v>34.69</v>
      </c>
      <c r="F877" s="5">
        <v>33.046100000000003</v>
      </c>
      <c r="G877" s="7">
        <v>2389700</v>
      </c>
      <c r="I877" s="4">
        <f>A882</f>
        <v>45575</v>
      </c>
      <c r="J877" s="10">
        <f>(F882-F877)/F877</f>
        <v>-2.738598503302965E-2</v>
      </c>
      <c r="K877" s="10">
        <f>[1]SPX_20260414_MULT!J877</f>
        <v>1.4054516609903108E-2</v>
      </c>
      <c r="L877" s="10">
        <f>LN(F882/F877)</f>
        <v>-2.7767971320908476E-2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34.46</v>
      </c>
      <c r="C878" s="5">
        <v>34.68</v>
      </c>
      <c r="D878" s="5">
        <v>34.35</v>
      </c>
      <c r="E878" s="5">
        <v>34.64</v>
      </c>
      <c r="F878" s="5">
        <v>32.9985</v>
      </c>
      <c r="G878" s="7">
        <v>2435600</v>
      </c>
      <c r="I878" s="4">
        <f>A883</f>
        <v>45576</v>
      </c>
      <c r="J878" s="10">
        <f>(F883-F878)/F878</f>
        <v>-2.0497901419761533E-2</v>
      </c>
      <c r="K878" s="10">
        <f>[1]SPX_20260414_MULT!J878</f>
        <v>1.1121409098529813E-2</v>
      </c>
      <c r="L878" s="10">
        <f>LN(F883/F878)</f>
        <v>-2.0710899098317095E-2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34.479999999999997</v>
      </c>
      <c r="C879" s="5">
        <v>34.520000000000003</v>
      </c>
      <c r="D879" s="5">
        <v>33.96</v>
      </c>
      <c r="E879" s="5">
        <v>34.020000000000003</v>
      </c>
      <c r="F879" s="5">
        <v>32.407899999999998</v>
      </c>
      <c r="G879" s="7">
        <v>3501000</v>
      </c>
      <c r="I879" s="4">
        <f>A884</f>
        <v>45579</v>
      </c>
      <c r="J879" s="10">
        <f>(F884-F879)/F879</f>
        <v>5.8781963657009596E-3</v>
      </c>
      <c r="K879" s="10">
        <f>[1]SPX_20260414_MULT!J879</f>
        <v>2.8776673012297645E-2</v>
      </c>
      <c r="L879" s="10">
        <f>LN(F884/F879)</f>
        <v>5.860987175843547E-3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34.17</v>
      </c>
      <c r="C880" s="5">
        <v>34.409999999999997</v>
      </c>
      <c r="D880" s="5">
        <v>34.119999999999997</v>
      </c>
      <c r="E880" s="5">
        <v>34.119999999999997</v>
      </c>
      <c r="F880" s="5">
        <v>32.503100000000003</v>
      </c>
      <c r="G880" s="7">
        <v>1832500</v>
      </c>
      <c r="I880" s="4">
        <f>A885</f>
        <v>45580</v>
      </c>
      <c r="J880" s="10">
        <f>(F885-F880)/F880</f>
        <v>1.0845119388612136E-2</v>
      </c>
      <c r="K880" s="10">
        <f>[1]SPX_20260414_MULT!J880</f>
        <v>1.115083489941688E-2</v>
      </c>
      <c r="L880" s="10">
        <f>LN(F885/F880)</f>
        <v>1.0786732841397651E-2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34.07</v>
      </c>
      <c r="C881" s="5">
        <v>34.31</v>
      </c>
      <c r="D881" s="5">
        <v>33.880000000000003</v>
      </c>
      <c r="E881" s="5">
        <v>33.99</v>
      </c>
      <c r="F881" s="5">
        <v>32.379300000000001</v>
      </c>
      <c r="G881" s="7">
        <v>2020400</v>
      </c>
      <c r="I881" s="4">
        <f>A886</f>
        <v>45581</v>
      </c>
      <c r="J881" s="10">
        <f>(F886-F881)/F881</f>
        <v>3.2656666450479203E-2</v>
      </c>
      <c r="K881" s="10">
        <f>[1]SPX_20260414_MULT!J881</f>
        <v>8.7068114170481877E-3</v>
      </c>
      <c r="L881" s="10">
        <f>LN(F886/F881)</f>
        <v>3.213476940344763E-2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34.06</v>
      </c>
      <c r="C882" s="5">
        <v>34.22</v>
      </c>
      <c r="D882" s="5">
        <v>33.65</v>
      </c>
      <c r="E882" s="5">
        <v>33.74</v>
      </c>
      <c r="F882" s="5">
        <v>32.141100000000002</v>
      </c>
      <c r="G882" s="7">
        <v>1786600</v>
      </c>
      <c r="I882" s="4">
        <f>A887</f>
        <v>45582</v>
      </c>
      <c r="J882" s="10">
        <f>(F887-F882)/F882</f>
        <v>3.6159310042282268E-2</v>
      </c>
      <c r="K882" s="10">
        <f>[1]SPX_20260414_MULT!J882</f>
        <v>1.0626275226902021E-2</v>
      </c>
      <c r="L882" s="10">
        <f>LN(F887/F882)</f>
        <v>3.5520906187342452E-2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33.74</v>
      </c>
      <c r="C883" s="5">
        <v>34</v>
      </c>
      <c r="D883" s="5">
        <v>33.74</v>
      </c>
      <c r="E883" s="5">
        <v>33.93</v>
      </c>
      <c r="F883" s="5">
        <v>32.322099999999999</v>
      </c>
      <c r="G883" s="7">
        <v>1706100</v>
      </c>
      <c r="I883" s="4">
        <f>A888</f>
        <v>45583</v>
      </c>
      <c r="J883" s="10">
        <f>(F888-F883)/F883</f>
        <v>3.566290556616071E-2</v>
      </c>
      <c r="K883" s="10">
        <f>[1]SPX_20260414_MULT!J883</f>
        <v>8.5365168721920591E-3</v>
      </c>
      <c r="L883" s="10">
        <f>LN(F888/F883)</f>
        <v>3.5041710161852577E-2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33.97</v>
      </c>
      <c r="C884" s="5">
        <v>34.29</v>
      </c>
      <c r="D884" s="5">
        <v>33.86</v>
      </c>
      <c r="E884" s="5">
        <v>34.22</v>
      </c>
      <c r="F884" s="5">
        <v>32.598399999999998</v>
      </c>
      <c r="G884" s="7">
        <v>1695700</v>
      </c>
      <c r="I884" s="4">
        <f>A889</f>
        <v>45586</v>
      </c>
      <c r="J884" s="10">
        <f>(F889-F884)/F884</f>
        <v>2.0746417002061601E-2</v>
      </c>
      <c r="K884" s="10">
        <f>[1]SPX_20260414_MULT!J884</f>
        <v>-1.001749174437089E-3</v>
      </c>
      <c r="L884" s="10">
        <f>LN(F889/F884)</f>
        <v>2.053414104931222E-2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34.4</v>
      </c>
      <c r="C885" s="5">
        <v>34.82</v>
      </c>
      <c r="D885" s="5">
        <v>34.36</v>
      </c>
      <c r="E885" s="5">
        <v>34.49</v>
      </c>
      <c r="F885" s="5">
        <v>32.855600000000003</v>
      </c>
      <c r="G885" s="7">
        <v>1728100</v>
      </c>
      <c r="I885" s="4">
        <f>A890</f>
        <v>45587</v>
      </c>
      <c r="J885" s="10">
        <f>(F890-F885)/F885</f>
        <v>8.1173376836825416E-3</v>
      </c>
      <c r="K885" s="10">
        <f>[1]SPX_20260414_MULT!J885</f>
        <v>6.1803601620688403E-3</v>
      </c>
      <c r="L885" s="10">
        <f>LN(F890/F885)</f>
        <v>8.0845693066985864E-3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34.619999999999997</v>
      </c>
      <c r="C886" s="5">
        <v>35.130000000000003</v>
      </c>
      <c r="D886" s="5">
        <v>34.58</v>
      </c>
      <c r="E886" s="5">
        <v>35.1</v>
      </c>
      <c r="F886" s="5">
        <v>33.436700000000002</v>
      </c>
      <c r="G886" s="7">
        <v>2589500</v>
      </c>
      <c r="I886" s="4">
        <f>A891</f>
        <v>45588</v>
      </c>
      <c r="J886" s="10">
        <f>(F891-F886)/F886</f>
        <v>5.9814515188399489E-3</v>
      </c>
      <c r="K886" s="10">
        <f>[1]SPX_20260414_MULT!J886</f>
        <v>-7.7108309427063714E-3</v>
      </c>
      <c r="L886" s="10">
        <f>LN(F891/F886)</f>
        <v>5.9636336535322451E-3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35.07</v>
      </c>
      <c r="C887" s="5">
        <v>35.08</v>
      </c>
      <c r="D887" s="5">
        <v>34.82</v>
      </c>
      <c r="E887" s="5">
        <v>34.96</v>
      </c>
      <c r="F887" s="5">
        <v>33.3033</v>
      </c>
      <c r="G887" s="7">
        <v>3125900</v>
      </c>
      <c r="I887" s="4">
        <f>A892</f>
        <v>45589</v>
      </c>
      <c r="J887" s="10">
        <f>(F892-F887)/F887</f>
        <v>8.5817321406587883E-3</v>
      </c>
      <c r="K887" s="10">
        <f>[1]SPX_20260414_MULT!J887</f>
        <v>-5.4113603113133011E-3</v>
      </c>
      <c r="L887" s="10">
        <f>LN(F892/F887)</f>
        <v>8.5451184011403735E-3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34.950000000000003</v>
      </c>
      <c r="C888" s="5">
        <v>35.17</v>
      </c>
      <c r="D888" s="5">
        <v>34.770000000000003</v>
      </c>
      <c r="E888" s="5">
        <v>35.14</v>
      </c>
      <c r="F888" s="5">
        <v>33.474800000000002</v>
      </c>
      <c r="G888" s="7">
        <v>2192700</v>
      </c>
      <c r="I888" s="4">
        <f>A893</f>
        <v>45590</v>
      </c>
      <c r="J888" s="10">
        <f>(F893-F888)/F888</f>
        <v>-9.1053568654629793E-3</v>
      </c>
      <c r="K888" s="10">
        <f>[1]SPX_20260414_MULT!J888</f>
        <v>-9.6424523399006278E-3</v>
      </c>
      <c r="L888" s="10">
        <f>LN(F893/F888)</f>
        <v>-9.1470639925107684E-3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35.1</v>
      </c>
      <c r="C889" s="5">
        <v>35.19</v>
      </c>
      <c r="D889" s="5">
        <v>34.85</v>
      </c>
      <c r="E889" s="5">
        <v>34.93</v>
      </c>
      <c r="F889" s="5">
        <v>33.274700000000003</v>
      </c>
      <c r="G889" s="7">
        <v>2194600</v>
      </c>
      <c r="I889" s="4">
        <f>A894</f>
        <v>45593</v>
      </c>
      <c r="J889" s="10">
        <f>(F894-F889)/F889</f>
        <v>6.0135778834970429E-3</v>
      </c>
      <c r="K889" s="10">
        <f>[1]SPX_20260414_MULT!J889</f>
        <v>-5.20329758557411E-3</v>
      </c>
      <c r="L889" s="10">
        <f>LN(F894/F889)</f>
        <v>5.9955684885496935E-3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34.590000000000003</v>
      </c>
      <c r="C890" s="5">
        <v>34.89</v>
      </c>
      <c r="D890" s="5">
        <v>34.57</v>
      </c>
      <c r="E890" s="5">
        <v>34.770000000000003</v>
      </c>
      <c r="F890" s="5">
        <v>33.122300000000003</v>
      </c>
      <c r="G890" s="7">
        <v>3212200</v>
      </c>
      <c r="I890" s="4">
        <f>A895</f>
        <v>45594</v>
      </c>
      <c r="J890" s="10">
        <f>(F895-F890)/F890</f>
        <v>-1.0065726112015306E-2</v>
      </c>
      <c r="K890" s="10">
        <f>[1]SPX_20260414_MULT!J890</f>
        <v>-3.1241966391784633E-3</v>
      </c>
      <c r="L890" s="10">
        <f>LN(F895/F890)</f>
        <v>-1.0116728069552492E-2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34.770000000000003</v>
      </c>
      <c r="C891" s="5">
        <v>35.32</v>
      </c>
      <c r="D891" s="5">
        <v>34.72</v>
      </c>
      <c r="E891" s="5">
        <v>35.31</v>
      </c>
      <c r="F891" s="5">
        <v>33.636699999999998</v>
      </c>
      <c r="G891" s="7">
        <v>3259700</v>
      </c>
      <c r="I891" s="4">
        <f>A896</f>
        <v>45595</v>
      </c>
      <c r="J891" s="10">
        <f>(F896-F891)/F891</f>
        <v>-5.0956247194284352E-3</v>
      </c>
      <c r="K891" s="10">
        <f>[1]SPX_20260414_MULT!J891</f>
        <v>2.8029710250934213E-3</v>
      </c>
      <c r="L891" s="10">
        <f>LN(F896/F891)</f>
        <v>-5.1086516876060733E-3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35.340000000000003</v>
      </c>
      <c r="C892" s="5">
        <v>35.479999999999997</v>
      </c>
      <c r="D892" s="5">
        <v>35.19</v>
      </c>
      <c r="E892" s="5">
        <v>35.26</v>
      </c>
      <c r="F892" s="5">
        <v>33.589100000000002</v>
      </c>
      <c r="G892" s="7">
        <v>1895100</v>
      </c>
      <c r="I892" s="4">
        <f>A897</f>
        <v>45596</v>
      </c>
      <c r="J892" s="10">
        <f>(F897-F892)/F892</f>
        <v>4.7426099538241473E-3</v>
      </c>
      <c r="K892" s="10">
        <f>[1]SPX_20260414_MULT!J892</f>
        <v>-1.7971121816551919E-2</v>
      </c>
      <c r="L892" s="10">
        <f>LN(F897/F892)</f>
        <v>4.7313992107183072E-3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35.44</v>
      </c>
      <c r="C893" s="5">
        <v>35.47</v>
      </c>
      <c r="D893" s="5">
        <v>34.770000000000003</v>
      </c>
      <c r="E893" s="5">
        <v>34.82</v>
      </c>
      <c r="F893" s="5">
        <v>33.17</v>
      </c>
      <c r="G893" s="7">
        <v>2653300</v>
      </c>
      <c r="I893" s="4">
        <f>A898</f>
        <v>45597</v>
      </c>
      <c r="J893" s="10">
        <f>(F898-F893)/F893</f>
        <v>-1.9505577328912263E-3</v>
      </c>
      <c r="K893" s="10">
        <f>[1]SPX_20260414_MULT!J893</f>
        <v>-1.3656794045977168E-2</v>
      </c>
      <c r="L893" s="10">
        <f>LN(F898/F893)</f>
        <v>-1.9524625479968136E-3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34.79</v>
      </c>
      <c r="C894" s="5">
        <v>35.200000000000003</v>
      </c>
      <c r="D894" s="5">
        <v>34.79</v>
      </c>
      <c r="E894" s="5">
        <v>35.14</v>
      </c>
      <c r="F894" s="5">
        <v>33.474800000000002</v>
      </c>
      <c r="G894" s="7">
        <v>2866100</v>
      </c>
      <c r="I894" s="4">
        <f>A899</f>
        <v>45600</v>
      </c>
      <c r="J894" s="10">
        <f>(F899-F894)/F894</f>
        <v>-3.8685817390992677E-3</v>
      </c>
      <c r="K894" s="10">
        <f>[1]SPX_20260414_MULT!J894</f>
        <v>-1.9031462071049832E-2</v>
      </c>
      <c r="L894" s="10">
        <f>LN(F899/F894)</f>
        <v>-3.8760840565715796E-3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34.979999999999997</v>
      </c>
      <c r="C895" s="5">
        <v>34.979999999999997</v>
      </c>
      <c r="D895" s="5">
        <v>34.380000000000003</v>
      </c>
      <c r="E895" s="5">
        <v>34.42</v>
      </c>
      <c r="F895" s="5">
        <v>32.788899999999998</v>
      </c>
      <c r="G895" s="7">
        <v>4162400</v>
      </c>
      <c r="I895" s="4">
        <f>A900</f>
        <v>45601</v>
      </c>
      <c r="J895" s="10">
        <f>(F900-F895)/F895</f>
        <v>3.131242585143159E-2</v>
      </c>
      <c r="K895" s="10">
        <f>[1]SPX_20260414_MULT!J895</f>
        <v>-8.5994837679838638E-3</v>
      </c>
      <c r="L895" s="10">
        <f>LN(F900/F895)</f>
        <v>3.0832190993599479E-2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34.729999999999997</v>
      </c>
      <c r="C896" s="5">
        <v>35.44</v>
      </c>
      <c r="D896" s="5">
        <v>34.729999999999997</v>
      </c>
      <c r="E896" s="5">
        <v>35.130000000000003</v>
      </c>
      <c r="F896" s="5">
        <v>33.465299999999999</v>
      </c>
      <c r="G896" s="7">
        <v>6105100</v>
      </c>
      <c r="I896" s="4">
        <f>A901</f>
        <v>45602</v>
      </c>
      <c r="J896" s="10">
        <f>(F901-F896)/F896</f>
        <v>8.4595088046423451E-3</v>
      </c>
      <c r="K896" s="10">
        <f>[1]SPX_20260414_MULT!J896</f>
        <v>1.9844625165250627E-2</v>
      </c>
      <c r="L896" s="10">
        <f>LN(F901/F896)</f>
        <v>8.4239276850709144E-3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34.86</v>
      </c>
      <c r="C897" s="5">
        <v>35.450000000000003</v>
      </c>
      <c r="D897" s="5">
        <v>34.840000000000003</v>
      </c>
      <c r="E897" s="5">
        <v>35.159999999999997</v>
      </c>
      <c r="F897" s="5">
        <v>33.748399999999997</v>
      </c>
      <c r="G897" s="7">
        <v>3307400</v>
      </c>
      <c r="I897" s="4">
        <f>A902</f>
        <v>45603</v>
      </c>
      <c r="J897" s="10">
        <f>(F902-F897)/F897</f>
        <v>-4.5513268777185676E-3</v>
      </c>
      <c r="K897" s="10">
        <f>[1]SPX_20260414_MULT!J897</f>
        <v>4.6911267405331032E-2</v>
      </c>
      <c r="L897" s="10">
        <f>LN(F902/F897)</f>
        <v>-4.5617156998273116E-3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35.270000000000003</v>
      </c>
      <c r="C898" s="5">
        <v>35.450000000000003</v>
      </c>
      <c r="D898" s="5">
        <v>34.43</v>
      </c>
      <c r="E898" s="5">
        <v>34.49</v>
      </c>
      <c r="F898" s="5">
        <v>33.1053</v>
      </c>
      <c r="G898" s="7">
        <v>3137000</v>
      </c>
      <c r="I898" s="4">
        <f>A903</f>
        <v>45604</v>
      </c>
      <c r="J898" s="10">
        <f>(F903-F898)/F898</f>
        <v>4.2911557968059504E-2</v>
      </c>
      <c r="K898" s="10">
        <f>[1]SPX_20260414_MULT!J898</f>
        <v>4.6561271001301217E-2</v>
      </c>
      <c r="L898" s="10">
        <f>LN(F903/F898)</f>
        <v>4.2016376611243744E-2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34.39</v>
      </c>
      <c r="C899" s="5">
        <v>35.04</v>
      </c>
      <c r="D899" s="5">
        <v>34.229999999999997</v>
      </c>
      <c r="E899" s="5">
        <v>34.74</v>
      </c>
      <c r="F899" s="5">
        <v>33.345300000000002</v>
      </c>
      <c r="G899" s="7">
        <v>5722200</v>
      </c>
      <c r="I899" s="4">
        <f>A904</f>
        <v>45607</v>
      </c>
      <c r="J899" s="10">
        <f>(F904-F899)/F899</f>
        <v>4.2602705628679315E-2</v>
      </c>
      <c r="K899" s="10">
        <f>[1]SPX_20260414_MULT!J899</f>
        <v>5.0529646287994619E-2</v>
      </c>
      <c r="L899" s="10">
        <f>LN(F904/F899)</f>
        <v>4.1720188426843212E-2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34.6</v>
      </c>
      <c r="C900" s="5">
        <v>35.25</v>
      </c>
      <c r="D900" s="5">
        <v>34.51</v>
      </c>
      <c r="E900" s="5">
        <v>35.229999999999997</v>
      </c>
      <c r="F900" s="5">
        <v>33.815600000000003</v>
      </c>
      <c r="G900" s="7">
        <v>3594900</v>
      </c>
      <c r="I900" s="4">
        <f>A905</f>
        <v>45608</v>
      </c>
      <c r="J900" s="10">
        <f>(F905-F900)/F900</f>
        <v>2.0437312956150377E-2</v>
      </c>
      <c r="K900" s="10">
        <f>[1]SPX_20260414_MULT!J900</f>
        <v>3.4798332796046688E-2</v>
      </c>
      <c r="L900" s="10">
        <f>LN(F905/F900)</f>
        <v>2.023127360652649E-2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35.31</v>
      </c>
      <c r="C901" s="5">
        <v>35.49</v>
      </c>
      <c r="D901" s="5">
        <v>35.07</v>
      </c>
      <c r="E901" s="5">
        <v>35.159999999999997</v>
      </c>
      <c r="F901" s="5">
        <v>33.748399999999997</v>
      </c>
      <c r="G901" s="7">
        <v>5017400</v>
      </c>
      <c r="I901" s="4">
        <f>A906</f>
        <v>45609</v>
      </c>
      <c r="J901" s="10">
        <f>(F906-F901)/F901</f>
        <v>3.1002951251022339E-2</v>
      </c>
      <c r="K901" s="10">
        <f>[1]SPX_20260414_MULT!J901</f>
        <v>9.5023646323856726E-3</v>
      </c>
      <c r="L901" s="10">
        <f>LN(F906/F901)</f>
        <v>3.0532067543841673E-2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35.31</v>
      </c>
      <c r="C902" s="5">
        <v>35.4</v>
      </c>
      <c r="D902" s="5">
        <v>34.82</v>
      </c>
      <c r="E902" s="5">
        <v>35</v>
      </c>
      <c r="F902" s="5">
        <v>33.594799999999999</v>
      </c>
      <c r="G902" s="7">
        <v>2945700</v>
      </c>
      <c r="I902" s="4">
        <f>A907</f>
        <v>45610</v>
      </c>
      <c r="J902" s="10">
        <f>(F907-F902)/F902</f>
        <v>2.9144391393906274E-2</v>
      </c>
      <c r="K902" s="10">
        <f>[1]SPX_20260414_MULT!J902</f>
        <v>-4.0063283051291554E-3</v>
      </c>
      <c r="L902" s="10">
        <f>LN(F907/F902)</f>
        <v>2.8727769062024629E-2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35.22</v>
      </c>
      <c r="C903" s="5">
        <v>36.17</v>
      </c>
      <c r="D903" s="5">
        <v>35.090000000000003</v>
      </c>
      <c r="E903" s="5">
        <v>35.97</v>
      </c>
      <c r="F903" s="5">
        <v>34.5259</v>
      </c>
      <c r="G903" s="7">
        <v>4630900</v>
      </c>
      <c r="I903" s="4">
        <f>A908</f>
        <v>45611</v>
      </c>
      <c r="J903" s="10">
        <f>(F908-F903)/F903</f>
        <v>1.6680231362542243E-2</v>
      </c>
      <c r="K903" s="10">
        <f>[1]SPX_20260414_MULT!J903</f>
        <v>-2.0835471033468191E-2</v>
      </c>
      <c r="L903" s="10">
        <f>LN(F908/F903)</f>
        <v>1.6542644186014616E-2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35.950000000000003</v>
      </c>
      <c r="C904" s="5">
        <v>36.4</v>
      </c>
      <c r="D904" s="5">
        <v>35.880000000000003</v>
      </c>
      <c r="E904" s="5">
        <v>36.22</v>
      </c>
      <c r="F904" s="5">
        <v>34.765900000000002</v>
      </c>
      <c r="G904" s="7">
        <v>4163100</v>
      </c>
      <c r="I904" s="4">
        <f>A909</f>
        <v>45614</v>
      </c>
      <c r="J904" s="10">
        <f>(F909-F904)/F904</f>
        <v>1.6288949804262171E-2</v>
      </c>
      <c r="K904" s="10">
        <f>[1]SPX_20260414_MULT!J904</f>
        <v>-1.7950960734651952E-2</v>
      </c>
      <c r="L904" s="10">
        <f>LN(F909/F904)</f>
        <v>1.6157708136086874E-2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36.130000000000003</v>
      </c>
      <c r="C905" s="5">
        <v>36.299999999999997</v>
      </c>
      <c r="D905" s="5">
        <v>35.950000000000003</v>
      </c>
      <c r="E905" s="5">
        <v>35.950000000000003</v>
      </c>
      <c r="F905" s="5">
        <v>34.506700000000002</v>
      </c>
      <c r="G905" s="7">
        <v>4073900</v>
      </c>
      <c r="I905" s="4">
        <f>A910</f>
        <v>45615</v>
      </c>
      <c r="J905" s="10">
        <f>(F910-F905)/F905</f>
        <v>3.2266197579020842E-2</v>
      </c>
      <c r="K905" s="10">
        <f>[1]SPX_20260414_MULT!J905</f>
        <v>-1.119824694900079E-2</v>
      </c>
      <c r="L905" s="10">
        <f>LN(F910/F905)</f>
        <v>3.1756577188218324E-2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36.200000000000003</v>
      </c>
      <c r="C906" s="5">
        <v>36.409999999999997</v>
      </c>
      <c r="D906" s="5">
        <v>35.9</v>
      </c>
      <c r="E906" s="5">
        <v>36.25</v>
      </c>
      <c r="F906" s="5">
        <v>34.794699999999999</v>
      </c>
      <c r="G906" s="7">
        <v>3670300</v>
      </c>
      <c r="I906" s="4">
        <f>A911</f>
        <v>45616</v>
      </c>
      <c r="J906" s="10">
        <f>(F911-F906)/F906</f>
        <v>2.8964181326466477E-2</v>
      </c>
      <c r="K906" s="10">
        <f>[1]SPX_20260414_MULT!J906</f>
        <v>-1.1406126451555653E-2</v>
      </c>
      <c r="L906" s="10">
        <f>LN(F911/F906)</f>
        <v>2.855264703951433E-2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36.28</v>
      </c>
      <c r="C907" s="5">
        <v>36.47</v>
      </c>
      <c r="D907" s="5">
        <v>35.93</v>
      </c>
      <c r="E907" s="5">
        <v>36.020000000000003</v>
      </c>
      <c r="F907" s="5">
        <v>34.573900000000002</v>
      </c>
      <c r="G907" s="7">
        <v>2933500</v>
      </c>
      <c r="I907" s="4">
        <f>A912</f>
        <v>45617</v>
      </c>
      <c r="J907" s="10">
        <f>(F912-F907)/F907</f>
        <v>5.0804219367788866E-2</v>
      </c>
      <c r="K907" s="10">
        <f>[1]SPX_20260414_MULT!J907</f>
        <v>-7.7304902655382911E-5</v>
      </c>
      <c r="L907" s="10">
        <f>LN(F912/F907)</f>
        <v>4.9555794207357493E-2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36.06</v>
      </c>
      <c r="C908" s="5">
        <v>36.74</v>
      </c>
      <c r="D908" s="5">
        <v>36.020000000000003</v>
      </c>
      <c r="E908" s="5">
        <v>36.57</v>
      </c>
      <c r="F908" s="5">
        <v>35.101799999999997</v>
      </c>
      <c r="G908" s="7">
        <v>9191600</v>
      </c>
      <c r="I908" s="4">
        <f>A913</f>
        <v>45618</v>
      </c>
      <c r="J908" s="10">
        <f>(F913-F908)/F908</f>
        <v>3.1175039456666158E-2</v>
      </c>
      <c r="K908" s="10">
        <f>[1]SPX_20260414_MULT!J908</f>
        <v>1.6815889687700904E-2</v>
      </c>
      <c r="L908" s="10">
        <f>LN(F913/F908)</f>
        <v>3.0698967013061736E-2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36.5</v>
      </c>
      <c r="C909" s="5">
        <v>36.82</v>
      </c>
      <c r="D909" s="5">
        <v>36.33</v>
      </c>
      <c r="E909" s="5">
        <v>36.81</v>
      </c>
      <c r="F909" s="5">
        <v>35.3322</v>
      </c>
      <c r="G909" s="7">
        <v>5888300</v>
      </c>
      <c r="I909" s="4">
        <f>A914</f>
        <v>45621</v>
      </c>
      <c r="J909" s="10">
        <f>(F914-F909)/F909</f>
        <v>3.0968917870950598E-2</v>
      </c>
      <c r="K909" s="10">
        <f>[1]SPX_20260414_MULT!J909</f>
        <v>1.5907031401633777E-2</v>
      </c>
      <c r="L909" s="10">
        <f>LN(F914/F909)</f>
        <v>3.0499057025527212E-2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36.700000000000003</v>
      </c>
      <c r="C910" s="5">
        <v>37.17</v>
      </c>
      <c r="D910" s="5">
        <v>36.56</v>
      </c>
      <c r="E910" s="5">
        <v>37.11</v>
      </c>
      <c r="F910" s="5">
        <v>35.620100000000001</v>
      </c>
      <c r="G910" s="7">
        <v>3356500</v>
      </c>
      <c r="I910" s="4">
        <f>A915</f>
        <v>45622</v>
      </c>
      <c r="J910" s="10">
        <f>(F915-F910)/F910</f>
        <v>3.0721418524933871E-2</v>
      </c>
      <c r="K910" s="10">
        <f>[1]SPX_20260414_MULT!J910</f>
        <v>1.7686370411933175E-2</v>
      </c>
      <c r="L910" s="10">
        <f>LN(F915/F910)</f>
        <v>3.0258963406387052E-2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37.15</v>
      </c>
      <c r="C911" s="5">
        <v>37.32</v>
      </c>
      <c r="D911" s="5">
        <v>36.909999999999997</v>
      </c>
      <c r="E911" s="5">
        <v>37.299999999999997</v>
      </c>
      <c r="F911" s="5">
        <v>35.802500000000002</v>
      </c>
      <c r="G911" s="7">
        <v>3055000</v>
      </c>
      <c r="I911" s="4">
        <f>A916</f>
        <v>45623</v>
      </c>
      <c r="J911" s="10">
        <f>(F916-F911)/F911</f>
        <v>2.5470288387682304E-2</v>
      </c>
      <c r="K911" s="10">
        <f>[1]SPX_20260414_MULT!J911</f>
        <v>1.3795636954453018E-2</v>
      </c>
      <c r="L911" s="10">
        <f>LN(F916/F911)</f>
        <v>2.5151325304807837E-2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37.31</v>
      </c>
      <c r="C912" s="5">
        <v>37.94</v>
      </c>
      <c r="D912" s="5">
        <v>37.22</v>
      </c>
      <c r="E912" s="5">
        <v>37.85</v>
      </c>
      <c r="F912" s="5">
        <v>36.330399999999997</v>
      </c>
      <c r="G912" s="7">
        <v>3023000</v>
      </c>
      <c r="I912" s="4">
        <f>A917</f>
        <v>45625</v>
      </c>
      <c r="J912" s="10">
        <f>(F917-F913)/F913</f>
        <v>1.0075671135840578E-2</v>
      </c>
      <c r="K912" s="10">
        <f>[1]SPX_20260414_MULT!J912</f>
        <v>1.0560648599699445E-2</v>
      </c>
      <c r="L912" s="10">
        <f>LN(F917/F913)</f>
        <v>1.0025249963335238E-2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37.99</v>
      </c>
      <c r="C913" s="5">
        <v>38.07</v>
      </c>
      <c r="D913" s="5">
        <v>37.619999999999997</v>
      </c>
      <c r="E913" s="5">
        <v>37.71</v>
      </c>
      <c r="F913" s="5">
        <v>36.196100000000001</v>
      </c>
      <c r="G913" s="7">
        <v>2678600</v>
      </c>
      <c r="I913" s="4">
        <f>A918</f>
        <v>45628</v>
      </c>
      <c r="J913" s="10">
        <f>(F918-F914)/F914</f>
        <v>-1.5809962005578489E-2</v>
      </c>
      <c r="K913" s="10">
        <f>[1]SPX_20260414_MULT!J913</f>
        <v>9.9843168205019182E-3</v>
      </c>
      <c r="L913" s="10">
        <f>LN(F918/F914)</f>
        <v>-1.5936272533592082E-2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37.869999999999997</v>
      </c>
      <c r="C914" s="5">
        <v>38.229999999999997</v>
      </c>
      <c r="D914" s="5">
        <v>37.700000000000003</v>
      </c>
      <c r="E914" s="5">
        <v>37.950000000000003</v>
      </c>
      <c r="F914" s="5">
        <v>36.426400000000001</v>
      </c>
      <c r="G914" s="7">
        <v>4209600</v>
      </c>
      <c r="I914" s="4">
        <f>A919</f>
        <v>45629</v>
      </c>
      <c r="J914" s="10">
        <f>(F919-F915)/F915</f>
        <v>-3.1113132721765815E-2</v>
      </c>
      <c r="K914" s="10">
        <f>[1]SPX_20260414_MULT!J914</f>
        <v>4.691420839397652E-3</v>
      </c>
      <c r="L914" s="10">
        <f>LN(F919/F915)</f>
        <v>-3.160742594226626E-2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37.979999999999997</v>
      </c>
      <c r="C915" s="5">
        <v>38.28</v>
      </c>
      <c r="D915" s="5">
        <v>37.86</v>
      </c>
      <c r="E915" s="5">
        <v>38.25</v>
      </c>
      <c r="F915" s="5">
        <v>36.714399999999998</v>
      </c>
      <c r="G915" s="7">
        <v>1858300</v>
      </c>
      <c r="I915" s="4">
        <f>A920</f>
        <v>45630</v>
      </c>
      <c r="J915" s="10">
        <f>(F920-F916)/F916</f>
        <v>-2.6145054801385768E-2</v>
      </c>
      <c r="K915" s="10">
        <f>[1]SPX_20260414_MULT!J915</f>
        <v>1.4628071407393172E-2</v>
      </c>
      <c r="L915" s="10">
        <f>LN(F920/F916)</f>
        <v>-2.6492913331120704E-2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38.409999999999997</v>
      </c>
      <c r="C916" s="5">
        <v>38.56</v>
      </c>
      <c r="D916" s="5">
        <v>38.200000000000003</v>
      </c>
      <c r="E916" s="5">
        <v>38.25</v>
      </c>
      <c r="F916" s="5">
        <v>36.714399999999998</v>
      </c>
      <c r="G916" s="7">
        <v>2431500</v>
      </c>
      <c r="I916" s="4">
        <f>A921</f>
        <v>45631</v>
      </c>
      <c r="J916" s="10">
        <f>(F921-F916)/F916</f>
        <v>-2.5360621445536378E-2</v>
      </c>
      <c r="K916" s="10">
        <f>[1]SPX_20260414_MULT!J916</f>
        <v>1.2730956409814212E-2</v>
      </c>
      <c r="L916" s="10">
        <f>LN(F921/F916)</f>
        <v>-2.5687744551652882E-2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38.229999999999997</v>
      </c>
      <c r="C917" s="5">
        <v>38.31</v>
      </c>
      <c r="D917" s="5">
        <v>37.9</v>
      </c>
      <c r="E917" s="5">
        <v>38.090000000000003</v>
      </c>
      <c r="F917" s="5">
        <v>36.5608</v>
      </c>
      <c r="G917" s="7">
        <v>2276800</v>
      </c>
      <c r="I917" s="4">
        <f>A922</f>
        <v>45632</v>
      </c>
      <c r="J917" s="10">
        <f>(F922-F917)/F917</f>
        <v>-2.7042624887858073E-2</v>
      </c>
      <c r="K917" s="10">
        <f>[1]SPX_20260414_MULT!J917</f>
        <v>9.5965607205873316E-3</v>
      </c>
      <c r="L917" s="10">
        <f>LN(F922/F917)</f>
        <v>-2.7415005451357426E-2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38.159999999999997</v>
      </c>
      <c r="C918" s="5">
        <v>38.21</v>
      </c>
      <c r="D918" s="5">
        <v>37.340000000000003</v>
      </c>
      <c r="E918" s="5">
        <v>37.35</v>
      </c>
      <c r="F918" s="5">
        <v>35.850499999999997</v>
      </c>
      <c r="G918" s="7">
        <v>3361000</v>
      </c>
      <c r="I918" s="4">
        <f>A923</f>
        <v>45635</v>
      </c>
      <c r="J918" s="10">
        <f>(F923-F918)/F918</f>
        <v>-1.9812833851689561E-2</v>
      </c>
      <c r="K918" s="10">
        <f>[1]SPX_20260414_MULT!J918</f>
        <v>9.4262588066475954E-4</v>
      </c>
      <c r="L918" s="10">
        <f>LN(F923/F918)</f>
        <v>-2.0011739687375175E-2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37.6</v>
      </c>
      <c r="C919" s="5">
        <v>37.64</v>
      </c>
      <c r="D919" s="5">
        <v>37.01</v>
      </c>
      <c r="E919" s="5">
        <v>37.06</v>
      </c>
      <c r="F919" s="5">
        <v>35.572099999999999</v>
      </c>
      <c r="G919" s="7">
        <v>3655900</v>
      </c>
      <c r="I919" s="4">
        <f>A924</f>
        <v>45636</v>
      </c>
      <c r="J919" s="10">
        <f>(F924-F919)/F919</f>
        <v>-1.2141537890650225E-2</v>
      </c>
      <c r="K919" s="10">
        <f>[1]SPX_20260414_MULT!J919</f>
        <v>-2.4743796980167569E-3</v>
      </c>
      <c r="L919" s="10">
        <f>LN(F924/F919)</f>
        <v>-1.2215848470871999E-2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37.020000000000003</v>
      </c>
      <c r="C920" s="5">
        <v>37.31</v>
      </c>
      <c r="D920" s="5">
        <v>36.92</v>
      </c>
      <c r="E920" s="5">
        <v>37.25</v>
      </c>
      <c r="F920" s="5">
        <v>35.7545</v>
      </c>
      <c r="G920" s="7">
        <v>5806100</v>
      </c>
      <c r="I920" s="4">
        <f>A925</f>
        <v>45637</v>
      </c>
      <c r="J920" s="10">
        <f>(F925-F920)/F920</f>
        <v>-1.315358905871993E-2</v>
      </c>
      <c r="K920" s="10">
        <f>[1]SPX_20260414_MULT!J920</f>
        <v>-3.7793538220103913E-4</v>
      </c>
      <c r="L920" s="10">
        <f>LN(F925/F920)</f>
        <v>-1.3240863672375024E-2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37.200000000000003</v>
      </c>
      <c r="C921" s="5">
        <v>37.5</v>
      </c>
      <c r="D921" s="5">
        <v>37.200000000000003</v>
      </c>
      <c r="E921" s="5">
        <v>37.28</v>
      </c>
      <c r="F921" s="5">
        <v>35.783299999999997</v>
      </c>
      <c r="G921" s="7">
        <v>2712600</v>
      </c>
      <c r="I921" s="4">
        <f>A926</f>
        <v>45638</v>
      </c>
      <c r="J921" s="10">
        <f>(F926-F921)/F921</f>
        <v>-2.011832335195456E-2</v>
      </c>
      <c r="K921" s="10">
        <f>[1]SPX_20260414_MULT!J921</f>
        <v>-3.9274845052597943E-3</v>
      </c>
      <c r="L921" s="10">
        <f>LN(F926/F921)</f>
        <v>-2.0323452721191612E-2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37.25</v>
      </c>
      <c r="C922" s="5">
        <v>37.380000000000003</v>
      </c>
      <c r="D922" s="5">
        <v>36.979999999999997</v>
      </c>
      <c r="E922" s="5">
        <v>37.06</v>
      </c>
      <c r="F922" s="5">
        <v>35.572099999999999</v>
      </c>
      <c r="G922" s="7">
        <v>3823400</v>
      </c>
      <c r="I922" s="4">
        <f>A927</f>
        <v>45639</v>
      </c>
      <c r="J922" s="10">
        <f>(F927-F922)/F922</f>
        <v>-1.3760784434992582E-2</v>
      </c>
      <c r="K922" s="10">
        <f>[1]SPX_20260414_MULT!J922</f>
        <v>-6.4332451599027124E-3</v>
      </c>
      <c r="L922" s="10">
        <f>LN(F927/F922)</f>
        <v>-1.3856341670170479E-2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36.92</v>
      </c>
      <c r="C923" s="5">
        <v>37.11</v>
      </c>
      <c r="D923" s="5">
        <v>36.520000000000003</v>
      </c>
      <c r="E923" s="5">
        <v>36.61</v>
      </c>
      <c r="F923" s="5">
        <v>35.1402</v>
      </c>
      <c r="G923" s="7">
        <v>5285600</v>
      </c>
      <c r="I923" s="4">
        <f>A928</f>
        <v>45642</v>
      </c>
      <c r="J923" s="10">
        <f>(F928-F923)/F923</f>
        <v>-7.3733217226992602E-3</v>
      </c>
      <c r="K923" s="10">
        <f>[1]SPX_20260414_MULT!J923</f>
        <v>3.5074385866586178E-3</v>
      </c>
      <c r="L923" s="10">
        <f>LN(F928/F923)</f>
        <v>-7.4006390216346972E-3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36.53</v>
      </c>
      <c r="C924" s="5">
        <v>36.770000000000003</v>
      </c>
      <c r="D924" s="5">
        <v>36.119999999999997</v>
      </c>
      <c r="E924" s="5">
        <v>36.61</v>
      </c>
      <c r="F924" s="5">
        <v>35.1402</v>
      </c>
      <c r="G924" s="7">
        <v>5217400</v>
      </c>
      <c r="I924" s="4">
        <f>A929</f>
        <v>45643</v>
      </c>
      <c r="J924" s="10">
        <f>(F929-F924)/F924</f>
        <v>-1.0924809762038834E-2</v>
      </c>
      <c r="K924" s="10">
        <f>[1]SPX_20260414_MULT!J924</f>
        <v>2.601480300402833E-3</v>
      </c>
      <c r="L924" s="10">
        <f>LN(F929/F924)</f>
        <v>-1.0984923719506207E-2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36.74</v>
      </c>
      <c r="C925" s="5">
        <v>36.86</v>
      </c>
      <c r="D925" s="5">
        <v>36.44</v>
      </c>
      <c r="E925" s="5">
        <v>36.76</v>
      </c>
      <c r="F925" s="5">
        <v>35.284199999999998</v>
      </c>
      <c r="G925" s="7">
        <v>4186800</v>
      </c>
      <c r="I925" s="4">
        <f>A930</f>
        <v>45644</v>
      </c>
      <c r="J925" s="10">
        <f>(F930-F925)/F925</f>
        <v>-3.618050005384852E-2</v>
      </c>
      <c r="K925" s="10">
        <f>[1]SPX_20260414_MULT!J925</f>
        <v>-3.4849290289246236E-2</v>
      </c>
      <c r="L925" s="10">
        <f>LN(F930/F925)</f>
        <v>-3.6851242623083376E-2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36.97</v>
      </c>
      <c r="C926" s="5">
        <v>37.06</v>
      </c>
      <c r="D926" s="5">
        <v>36.43</v>
      </c>
      <c r="E926" s="5">
        <v>36.53</v>
      </c>
      <c r="F926" s="5">
        <v>35.063400000000001</v>
      </c>
      <c r="G926" s="7">
        <v>5437100</v>
      </c>
      <c r="I926" s="4">
        <f>A931</f>
        <v>45645</v>
      </c>
      <c r="J926" s="10">
        <f>(F931-F926)/F926</f>
        <v>-1.806727242651876E-2</v>
      </c>
      <c r="K926" s="10">
        <f>[1]SPX_20260414_MULT!J926</f>
        <v>-3.043501755835569E-2</v>
      </c>
      <c r="L926" s="10">
        <f>LN(F931/F926)</f>
        <v>-1.8232478500268368E-2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36.549999999999997</v>
      </c>
      <c r="C927" s="5">
        <v>36.81</v>
      </c>
      <c r="D927" s="5">
        <v>36.42</v>
      </c>
      <c r="E927" s="5">
        <v>36.549999999999997</v>
      </c>
      <c r="F927" s="5">
        <v>35.082599999999999</v>
      </c>
      <c r="G927" s="7">
        <v>2556900</v>
      </c>
      <c r="I927" s="4">
        <f>A932</f>
        <v>45646</v>
      </c>
      <c r="J927" s="10">
        <f>(F932-F927)/F927</f>
        <v>-1.03954666985913E-2</v>
      </c>
      <c r="K927" s="10">
        <f>[1]SPX_20260414_MULT!J927</f>
        <v>-1.9870751215756224E-2</v>
      </c>
      <c r="L927" s="10">
        <f>LN(F932/F927)</f>
        <v>-1.0449876971133188E-2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36.58</v>
      </c>
      <c r="C928" s="5">
        <v>36.81</v>
      </c>
      <c r="D928" s="5">
        <v>36.33</v>
      </c>
      <c r="E928" s="5">
        <v>36.340000000000003</v>
      </c>
      <c r="F928" s="5">
        <v>34.881100000000004</v>
      </c>
      <c r="G928" s="7">
        <v>3104600</v>
      </c>
      <c r="I928" s="4">
        <f>A933</f>
        <v>45649</v>
      </c>
      <c r="J928" s="10">
        <f>(F933-F928)/F928</f>
        <v>2.7493399004043222E-3</v>
      </c>
      <c r="K928" s="10">
        <f>[1]SPX_20260414_MULT!J928</f>
        <v>-1.6465094031275603E-2</v>
      </c>
      <c r="L928" s="10">
        <f>LN(F933/F928)</f>
        <v>2.7455673785084806E-3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36.090000000000003</v>
      </c>
      <c r="C929" s="5">
        <v>36.49</v>
      </c>
      <c r="D929" s="5">
        <v>35.97</v>
      </c>
      <c r="E929" s="5">
        <v>36.21</v>
      </c>
      <c r="F929" s="5">
        <v>34.756300000000003</v>
      </c>
      <c r="G929" s="7">
        <v>3019000</v>
      </c>
      <c r="I929" s="4">
        <f>A934</f>
        <v>45650</v>
      </c>
      <c r="J929" s="10">
        <f>(F934-F929)/F929</f>
        <v>1.7950702462575099E-2</v>
      </c>
      <c r="K929" s="10">
        <f>[1]SPX_20260414_MULT!J929</f>
        <v>-1.7469148027540852E-3</v>
      </c>
      <c r="L929" s="10">
        <f>LN(F934/F929)</f>
        <v>1.7791491084026955E-2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36.11</v>
      </c>
      <c r="C930" s="5">
        <v>36.520000000000003</v>
      </c>
      <c r="D930" s="5">
        <v>35.42</v>
      </c>
      <c r="E930" s="5">
        <v>35.43</v>
      </c>
      <c r="F930" s="5">
        <v>34.007599999999996</v>
      </c>
      <c r="G930" s="7">
        <v>3642000</v>
      </c>
      <c r="I930" s="4">
        <f>A935</f>
        <v>45652</v>
      </c>
      <c r="J930" s="10">
        <f>(F935-F931)/F931</f>
        <v>2.7322182173053058E-2</v>
      </c>
      <c r="K930" s="10">
        <f>[1]SPX_20260414_MULT!J930</f>
        <v>2.9062105356291217E-2</v>
      </c>
      <c r="L930" s="10">
        <f>LN(F935/F931)</f>
        <v>2.6955593699508746E-2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35.36</v>
      </c>
      <c r="C931" s="5">
        <v>36.25</v>
      </c>
      <c r="D931" s="5">
        <v>35.36</v>
      </c>
      <c r="E931" s="5">
        <v>35.869999999999997</v>
      </c>
      <c r="F931" s="5">
        <v>34.429900000000004</v>
      </c>
      <c r="G931" s="7">
        <v>4303400</v>
      </c>
      <c r="I931" s="4">
        <f>A936</f>
        <v>45653</v>
      </c>
      <c r="J931" s="10">
        <f>(F936-F932)/F932</f>
        <v>1.6311470451841795E-2</v>
      </c>
      <c r="K931" s="10">
        <f>[1]SPX_20260414_MULT!J931</f>
        <v>6.7426590329774288E-3</v>
      </c>
      <c r="L931" s="10">
        <f>LN(F936/F932)</f>
        <v>1.6179867580074166E-2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35.799999999999997</v>
      </c>
      <c r="C932" s="5">
        <v>36.36</v>
      </c>
      <c r="D932" s="5">
        <v>35.71</v>
      </c>
      <c r="E932" s="5">
        <v>36.17</v>
      </c>
      <c r="F932" s="5">
        <v>34.7179</v>
      </c>
      <c r="G932" s="7">
        <v>10404000</v>
      </c>
      <c r="I932" s="4">
        <f>A937</f>
        <v>45656</v>
      </c>
      <c r="J932" s="10">
        <f>(F937-F933)/F933</f>
        <v>7.1361180204134421E-3</v>
      </c>
      <c r="K932" s="10">
        <f>[1]SPX_20260414_MULT!J932</f>
        <v>-1.1236879087017012E-2</v>
      </c>
      <c r="L932" s="10">
        <f>LN(F937/F933)</f>
        <v>7.1107764192279163E-3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36.020000000000003</v>
      </c>
      <c r="C933" s="5">
        <v>36.479999999999997</v>
      </c>
      <c r="D933" s="5">
        <v>35.83</v>
      </c>
      <c r="E933" s="5">
        <v>36.44</v>
      </c>
      <c r="F933" s="5">
        <v>34.976999999999997</v>
      </c>
      <c r="G933" s="7">
        <v>2261800</v>
      </c>
      <c r="I933" s="4">
        <f>A938</f>
        <v>45657</v>
      </c>
      <c r="J933" s="10">
        <f>(F938-F934)/F934</f>
        <v>-2.7133820611529511E-3</v>
      </c>
      <c r="K933" s="10">
        <f>[1]SPX_20260414_MULT!J933</f>
        <v>-2.6226664061827415E-2</v>
      </c>
      <c r="L933" s="10">
        <f>LN(F938/F934)</f>
        <v>-2.7170699548782068E-3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36.369999999999997</v>
      </c>
      <c r="C934" s="5">
        <v>36.86</v>
      </c>
      <c r="D934" s="5">
        <v>36.31</v>
      </c>
      <c r="E934" s="5">
        <v>36.86</v>
      </c>
      <c r="F934" s="5">
        <v>35.380200000000002</v>
      </c>
      <c r="G934" s="7">
        <v>1038500</v>
      </c>
      <c r="I934" s="4">
        <f>A939</f>
        <v>45659</v>
      </c>
      <c r="J934" s="10">
        <f>(F939-F935)/F935</f>
        <v>-1.3299180675476384E-2</v>
      </c>
      <c r="K934" s="10">
        <f>[1]SPX_20260414_MULT!J934</f>
        <v>-2.7997927252361526E-2</v>
      </c>
      <c r="L934" s="10">
        <f>LN(F939/F935)</f>
        <v>-1.3388406750937214E-2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36.65</v>
      </c>
      <c r="C935" s="5">
        <v>36.89</v>
      </c>
      <c r="D935" s="5">
        <v>36.6</v>
      </c>
      <c r="E935" s="5">
        <v>36.85</v>
      </c>
      <c r="F935" s="5">
        <v>35.370600000000003</v>
      </c>
      <c r="G935" s="7">
        <v>1236900</v>
      </c>
      <c r="I935" s="4">
        <f>A940</f>
        <v>45660</v>
      </c>
      <c r="J935" s="10">
        <f>(F940-F936)/F936</f>
        <v>-1.0066828778886766E-2</v>
      </c>
      <c r="K935" s="10">
        <f>[1]SPX_20260414_MULT!J935</f>
        <v>-4.7513584270005025E-3</v>
      </c>
      <c r="L935" s="10">
        <f>LN(F940/F936)</f>
        <v>-1.0117841949043973E-2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36.56</v>
      </c>
      <c r="C936" s="5">
        <v>36.950000000000003</v>
      </c>
      <c r="D936" s="5">
        <v>36.5</v>
      </c>
      <c r="E936" s="5">
        <v>36.76</v>
      </c>
      <c r="F936" s="5">
        <v>35.284199999999998</v>
      </c>
      <c r="G936" s="7">
        <v>1929300</v>
      </c>
      <c r="I936" s="4">
        <f>A941</f>
        <v>45663</v>
      </c>
      <c r="J936" s="10">
        <f>(F941-F937)/F937</f>
        <v>-3.0789233136322969E-2</v>
      </c>
      <c r="K936" s="10">
        <f>[1]SPX_20260414_MULT!J936</f>
        <v>1.1586371481450081E-2</v>
      </c>
      <c r="L936" s="10">
        <f>LN(F941/F937)</f>
        <v>-3.1273181079930643E-2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36.56</v>
      </c>
      <c r="C937" s="5">
        <v>36.78</v>
      </c>
      <c r="D937" s="5">
        <v>36.340000000000003</v>
      </c>
      <c r="E937" s="5">
        <v>36.700000000000003</v>
      </c>
      <c r="F937" s="5">
        <v>35.226599999999998</v>
      </c>
      <c r="G937" s="7">
        <v>2061000</v>
      </c>
      <c r="I937" s="4">
        <f>A942</f>
        <v>45664</v>
      </c>
      <c r="J937" s="10">
        <f>(F942-F938)/F938</f>
        <v>-2.6932734765135632E-2</v>
      </c>
      <c r="K937" s="10">
        <f>[1]SPX_20260414_MULT!J937</f>
        <v>4.6585556156806714E-3</v>
      </c>
      <c r="L937" s="10">
        <f>LN(F942/F938)</f>
        <v>-2.7302067392341221E-2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36.75</v>
      </c>
      <c r="C938" s="5">
        <v>36.979999999999997</v>
      </c>
      <c r="D938" s="5">
        <v>36.56</v>
      </c>
      <c r="E938" s="5">
        <v>36.76</v>
      </c>
      <c r="F938" s="5">
        <v>35.284199999999998</v>
      </c>
      <c r="G938" s="7">
        <v>1947400</v>
      </c>
      <c r="I938" s="4">
        <f>A943</f>
        <v>45665</v>
      </c>
      <c r="J938" s="10">
        <f>(F943-F938)/F938</f>
        <v>-8.4343700579861715E-3</v>
      </c>
      <c r="K938" s="10">
        <f>[1]SPX_20260414_MULT!J938</f>
        <v>6.2261823036502337E-3</v>
      </c>
      <c r="L938" s="10">
        <f>LN(F943/F938)</f>
        <v>-8.470140633983719E-3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36.99</v>
      </c>
      <c r="C939" s="5">
        <v>37.130000000000003</v>
      </c>
      <c r="D939" s="5">
        <v>36.270000000000003</v>
      </c>
      <c r="E939" s="5">
        <v>36.36</v>
      </c>
      <c r="F939" s="5">
        <v>34.900199999999998</v>
      </c>
      <c r="G939" s="7">
        <v>5607300</v>
      </c>
      <c r="I939" s="4">
        <f>A944</f>
        <v>45667</v>
      </c>
      <c r="J939" s="10">
        <f>(F944-F940)/F940</f>
        <v>-9.891494173895652E-3</v>
      </c>
      <c r="K939" s="10">
        <f>[1]SPX_20260414_MULT!J939</f>
        <v>-1.9424615709473778E-2</v>
      </c>
      <c r="L939" s="10">
        <f>LN(F944/F940)</f>
        <v>-9.9407400147949534E-3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36.4</v>
      </c>
      <c r="C940" s="5">
        <v>36.69</v>
      </c>
      <c r="D940" s="5">
        <v>36.18</v>
      </c>
      <c r="E940" s="5">
        <v>36.39</v>
      </c>
      <c r="F940" s="5">
        <v>34.929000000000002</v>
      </c>
      <c r="G940" s="7">
        <v>2651700</v>
      </c>
      <c r="I940" s="4">
        <f>A945</f>
        <v>45670</v>
      </c>
      <c r="J940" s="10">
        <f>(F945-F941)/F941</f>
        <v>2.1647823794739632E-2</v>
      </c>
      <c r="K940" s="10">
        <f>[1]SPX_20260414_MULT!J940</f>
        <v>-2.328884561799998E-2</v>
      </c>
      <c r="L940" s="10">
        <f>LN(F945/F941)</f>
        <v>2.1416837282194418E-2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36.35</v>
      </c>
      <c r="C941" s="5">
        <v>36.44</v>
      </c>
      <c r="D941" s="5">
        <v>35.51</v>
      </c>
      <c r="E941" s="5">
        <v>35.57</v>
      </c>
      <c r="F941" s="5">
        <v>34.142000000000003</v>
      </c>
      <c r="G941" s="7">
        <v>3428700</v>
      </c>
      <c r="I941" s="4">
        <f>A946</f>
        <v>45671</v>
      </c>
      <c r="J941" s="10">
        <f>(F946-F942)/F942</f>
        <v>2.6839362845467649E-2</v>
      </c>
      <c r="K941" s="10">
        <f>[1]SPX_20260414_MULT!J941</f>
        <v>-1.1189586486769789E-2</v>
      </c>
      <c r="L941" s="10">
        <f>LN(F946/F942)</f>
        <v>2.6485504735330088E-2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35.659999999999997</v>
      </c>
      <c r="C942" s="5">
        <v>35.94</v>
      </c>
      <c r="D942" s="5">
        <v>35.61</v>
      </c>
      <c r="E942" s="5">
        <v>35.770000000000003</v>
      </c>
      <c r="F942" s="5">
        <v>34.3339</v>
      </c>
      <c r="G942" s="7">
        <v>2764900</v>
      </c>
      <c r="I942" s="4">
        <f>A947</f>
        <v>45672</v>
      </c>
      <c r="J942" s="10">
        <f>(F947-F943)/F943</f>
        <v>1.2621975270531974E-2</v>
      </c>
      <c r="K942" s="10">
        <f>[1]SPX_20260414_MULT!J942</f>
        <v>5.3495881383855458E-3</v>
      </c>
      <c r="L942" s="10">
        <f>LN(F947/F943)</f>
        <v>1.2542982145695809E-2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35.72</v>
      </c>
      <c r="C943" s="5">
        <v>36.46</v>
      </c>
      <c r="D943" s="5">
        <v>35.590000000000003</v>
      </c>
      <c r="E943" s="5">
        <v>36.450000000000003</v>
      </c>
      <c r="F943" s="5">
        <v>34.986600000000003</v>
      </c>
      <c r="G943" s="7">
        <v>2846400</v>
      </c>
      <c r="I943" s="4">
        <f>A948</f>
        <v>45673</v>
      </c>
      <c r="J943" s="10">
        <f>(F948-F943)/F943</f>
        <v>4.3348024672303018E-2</v>
      </c>
      <c r="K943" s="10">
        <f>[1]SPX_20260414_MULT!J943</f>
        <v>3.2255818865373617E-3</v>
      </c>
      <c r="L943" s="10">
        <f>LN(F948/F943)</f>
        <v>4.2434796940375628E-2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36.24</v>
      </c>
      <c r="C944" s="5">
        <v>36.549999999999997</v>
      </c>
      <c r="D944" s="5">
        <v>36</v>
      </c>
      <c r="E944" s="5">
        <v>36.03</v>
      </c>
      <c r="F944" s="5">
        <v>34.583500000000001</v>
      </c>
      <c r="G944" s="7">
        <v>3781000</v>
      </c>
      <c r="I944" s="4">
        <f>A949</f>
        <v>45674</v>
      </c>
      <c r="J944" s="10">
        <f>(F949-F944)/F944</f>
        <v>5.7729842265820334E-2</v>
      </c>
      <c r="K944" s="10">
        <f>[1]SPX_20260414_MULT!J944</f>
        <v>2.9109153189269387E-2</v>
      </c>
      <c r="L944" s="10">
        <f>LN(F949/F944)</f>
        <v>5.6124953254525836E-2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35.9</v>
      </c>
      <c r="C945" s="5">
        <v>36.450000000000003</v>
      </c>
      <c r="D945" s="5">
        <v>35.840000000000003</v>
      </c>
      <c r="E945" s="5">
        <v>36.340000000000003</v>
      </c>
      <c r="F945" s="5">
        <v>34.881100000000004</v>
      </c>
      <c r="G945" s="7">
        <v>3594200</v>
      </c>
      <c r="I945" s="4">
        <f>A950</f>
        <v>45678</v>
      </c>
      <c r="J945" s="10">
        <f>(F950-F946)/F946</f>
        <v>4.982215490392948E-2</v>
      </c>
      <c r="K945" s="10">
        <f>[1]SPX_20260414_MULT!J945</f>
        <v>3.5312882268839239E-2</v>
      </c>
      <c r="L945" s="10">
        <f>LN(F950/F946)</f>
        <v>4.862077354167773E-2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36.380000000000003</v>
      </c>
      <c r="C946" s="5">
        <v>36.950000000000003</v>
      </c>
      <c r="D946" s="5">
        <v>36.28</v>
      </c>
      <c r="E946" s="5">
        <v>36.729999999999997</v>
      </c>
      <c r="F946" s="5">
        <v>35.255400000000002</v>
      </c>
      <c r="G946" s="7">
        <v>2054200</v>
      </c>
      <c r="I946" s="4">
        <f>A951</f>
        <v>45679</v>
      </c>
      <c r="J946" s="10">
        <f>(F951-F947)/F947</f>
        <v>2.3568795479307472E-2</v>
      </c>
      <c r="K946" s="10">
        <f>[1]SPX_20260414_MULT!J946</f>
        <v>2.2934783116558603E-2</v>
      </c>
      <c r="L946" s="10">
        <f>LN(F951/F947)</f>
        <v>2.3295339765847082E-2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37.33</v>
      </c>
      <c r="C947" s="5">
        <v>37.33</v>
      </c>
      <c r="D947" s="5">
        <v>36.75</v>
      </c>
      <c r="E947" s="5">
        <v>36.909999999999997</v>
      </c>
      <c r="F947" s="5">
        <v>35.428199999999997</v>
      </c>
      <c r="G947" s="7">
        <v>2426900</v>
      </c>
      <c r="I947" s="4">
        <f>A952</f>
        <v>45680</v>
      </c>
      <c r="J947" s="10">
        <f>(F952-F948)/F948</f>
        <v>-1.1305858116548712E-2</v>
      </c>
      <c r="K947" s="10">
        <f>[1]SPX_20260414_MULT!J947</f>
        <v>3.0547384200580924E-2</v>
      </c>
      <c r="L947" s="10">
        <f>LN(F952/F948)</f>
        <v>-1.1370255166440963E-2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36.880000000000003</v>
      </c>
      <c r="C948" s="5">
        <v>38.119999999999997</v>
      </c>
      <c r="D948" s="5">
        <v>36.770000000000003</v>
      </c>
      <c r="E948" s="5">
        <v>38.03</v>
      </c>
      <c r="F948" s="5">
        <v>36.5032</v>
      </c>
      <c r="G948" s="7">
        <v>3377500</v>
      </c>
      <c r="I948" s="4">
        <f>A953</f>
        <v>45681</v>
      </c>
      <c r="J948" s="10">
        <f>(F953-F949)/F949</f>
        <v>-9.1853471842536505E-3</v>
      </c>
      <c r="K948" s="10">
        <f>[1]SPX_20260414_MULT!J948</f>
        <v>1.7439707522530611E-2</v>
      </c>
      <c r="L948" s="10">
        <f>LN(F953/F949)</f>
        <v>-9.2277926029054394E-3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37.979999999999997</v>
      </c>
      <c r="C949" s="5">
        <v>38.299999999999997</v>
      </c>
      <c r="D949" s="5">
        <v>37.840000000000003</v>
      </c>
      <c r="E949" s="5">
        <v>38.11</v>
      </c>
      <c r="F949" s="5">
        <v>36.58</v>
      </c>
      <c r="G949" s="7">
        <v>3496900</v>
      </c>
      <c r="I949" s="4">
        <f>A954</f>
        <v>45684</v>
      </c>
      <c r="J949" s="10">
        <f>(F954-F949)/F949</f>
        <v>-4.5396391470748913E-2</v>
      </c>
      <c r="K949" s="10">
        <f>[1]SPX_20260414_MULT!J949</f>
        <v>2.6047165387159989E-3</v>
      </c>
      <c r="L949" s="10">
        <f>LN(F954/F949)</f>
        <v>-4.6459094269516742E-2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38.479999999999997</v>
      </c>
      <c r="C950" s="5">
        <v>38.83</v>
      </c>
      <c r="D950" s="5">
        <v>38.4</v>
      </c>
      <c r="E950" s="5">
        <v>38.56</v>
      </c>
      <c r="F950" s="5">
        <v>37.011899999999997</v>
      </c>
      <c r="G950" s="7">
        <v>3267800</v>
      </c>
      <c r="I950" s="4">
        <f>A955</f>
        <v>45685</v>
      </c>
      <c r="J950" s="10">
        <f>(F955-F950)/F950</f>
        <v>-5.5498366741507418E-2</v>
      </c>
      <c r="K950" s="10">
        <f>[1]SPX_20260414_MULT!J950</f>
        <v>3.0516229129073161E-3</v>
      </c>
      <c r="L950" s="10">
        <f>LN(F955/F950)</f>
        <v>-5.7097862811265845E-2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38.49</v>
      </c>
      <c r="C951" s="5">
        <v>38.590000000000003</v>
      </c>
      <c r="D951" s="5">
        <v>37.71</v>
      </c>
      <c r="E951" s="5">
        <v>37.78</v>
      </c>
      <c r="F951" s="5">
        <v>36.263199999999998</v>
      </c>
      <c r="G951" s="7">
        <v>4078700</v>
      </c>
      <c r="I951" s="4">
        <f>A956</f>
        <v>45686</v>
      </c>
      <c r="J951" s="10">
        <f>(F956-F951)/F951</f>
        <v>-3.0173840146484613E-2</v>
      </c>
      <c r="K951" s="10">
        <f>[1]SPX_20260414_MULT!J951</f>
        <v>-7.7320306236389399E-3</v>
      </c>
      <c r="L951" s="10">
        <f>LN(F956/F951)</f>
        <v>-3.0638440191791034E-2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37.799999999999997</v>
      </c>
      <c r="C952" s="5">
        <v>37.85</v>
      </c>
      <c r="D952" s="5">
        <v>37.49</v>
      </c>
      <c r="E952" s="5">
        <v>37.6</v>
      </c>
      <c r="F952" s="5">
        <v>36.090499999999999</v>
      </c>
      <c r="G952" s="7">
        <v>3043000</v>
      </c>
      <c r="I952" s="4">
        <f>A957</f>
        <v>45687</v>
      </c>
      <c r="J952" s="10">
        <f>(F957-F952)/F952</f>
        <v>3.1892049154209059E-3</v>
      </c>
      <c r="K952" s="10">
        <f>[1]SPX_20260414_MULT!J952</f>
        <v>-7.7696279117657422E-3</v>
      </c>
      <c r="L952" s="10">
        <f>LN(F957/F952)</f>
        <v>3.1841301881255363E-3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37.44</v>
      </c>
      <c r="C953" s="5">
        <v>37.909999999999997</v>
      </c>
      <c r="D953" s="5">
        <v>37.39</v>
      </c>
      <c r="E953" s="5">
        <v>37.76</v>
      </c>
      <c r="F953" s="5">
        <v>36.244</v>
      </c>
      <c r="G953" s="7">
        <v>4017400</v>
      </c>
      <c r="I953" s="4">
        <f>A958</f>
        <v>45688</v>
      </c>
      <c r="J953" s="10">
        <f>(F958-F953)/F953</f>
        <v>-1.2181326564396805E-2</v>
      </c>
      <c r="K953" s="10">
        <f>[1]SPX_20260414_MULT!J953</f>
        <v>-9.9505015390149582E-3</v>
      </c>
      <c r="L953" s="10">
        <f>LN(F958/F953)</f>
        <v>-1.225612698909361E-2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37.909999999999997</v>
      </c>
      <c r="C954" s="5">
        <v>38</v>
      </c>
      <c r="D954" s="5">
        <v>35.99</v>
      </c>
      <c r="E954" s="5">
        <v>36.380000000000003</v>
      </c>
      <c r="F954" s="5">
        <v>34.919400000000003</v>
      </c>
      <c r="G954" s="7">
        <v>8554200</v>
      </c>
      <c r="I954" s="4">
        <f>A959</f>
        <v>45691</v>
      </c>
      <c r="J954" s="10">
        <f>(F959-F954)/F954</f>
        <v>4.079967009742419E-2</v>
      </c>
      <c r="K954" s="10">
        <f>[1]SPX_20260414_MULT!J954</f>
        <v>-2.9456380256953504E-3</v>
      </c>
      <c r="L954" s="10">
        <f>LN(F959/F954)</f>
        <v>3.9989331245916311E-2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36.69</v>
      </c>
      <c r="C955" s="5">
        <v>36.92</v>
      </c>
      <c r="D955" s="5">
        <v>35.92</v>
      </c>
      <c r="E955" s="5">
        <v>36.42</v>
      </c>
      <c r="F955" s="5">
        <v>34.957799999999999</v>
      </c>
      <c r="G955" s="7">
        <v>5711800</v>
      </c>
      <c r="I955" s="4">
        <f>A960</f>
        <v>45692</v>
      </c>
      <c r="J955" s="10">
        <f>(F960-F955)/F955</f>
        <v>3.4398617761987327E-2</v>
      </c>
      <c r="K955" s="10">
        <f>[1]SPX_20260414_MULT!J955</f>
        <v>-4.9145968022613106E-3</v>
      </c>
      <c r="L955" s="10">
        <f>LN(F960/F955)</f>
        <v>3.382021220430393E-2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36.479999999999997</v>
      </c>
      <c r="C956" s="5">
        <v>36.950000000000003</v>
      </c>
      <c r="D956" s="5">
        <v>36.450000000000003</v>
      </c>
      <c r="E956" s="5">
        <v>36.64</v>
      </c>
      <c r="F956" s="5">
        <v>35.168999999999997</v>
      </c>
      <c r="G956" s="7">
        <v>3791700</v>
      </c>
      <c r="I956" s="4">
        <f>A961</f>
        <v>45693</v>
      </c>
      <c r="J956" s="10">
        <f>(F961-F956)/F956</f>
        <v>4.798828513747902E-2</v>
      </c>
      <c r="K956" s="10">
        <f>[1]SPX_20260414_MULT!J956</f>
        <v>3.6709325457554946E-3</v>
      </c>
      <c r="L956" s="10">
        <f>LN(F961/F956)</f>
        <v>4.6872407532440562E-2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37.07</v>
      </c>
      <c r="C957" s="5">
        <v>37.770000000000003</v>
      </c>
      <c r="D957" s="5">
        <v>36.979999999999997</v>
      </c>
      <c r="E957" s="5">
        <v>37.72</v>
      </c>
      <c r="F957" s="5">
        <v>36.205599999999997</v>
      </c>
      <c r="G957" s="7">
        <v>3791700</v>
      </c>
      <c r="I957" s="4">
        <f>A962</f>
        <v>45694</v>
      </c>
      <c r="J957" s="10">
        <f>(F962-F957)/F957</f>
        <v>2.0118434717281322E-2</v>
      </c>
      <c r="K957" s="10">
        <f>[1]SPX_20260414_MULT!J957</f>
        <v>2.0424234874402616E-3</v>
      </c>
      <c r="L957" s="10">
        <f>LN(F962/F957)</f>
        <v>1.9918733023571784E-2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37.659999999999997</v>
      </c>
      <c r="C958" s="5">
        <v>37.75</v>
      </c>
      <c r="D958" s="5">
        <v>37.28</v>
      </c>
      <c r="E958" s="5">
        <v>37.299999999999997</v>
      </c>
      <c r="F958" s="5">
        <v>35.802500000000002</v>
      </c>
      <c r="G958" s="7">
        <v>4410200</v>
      </c>
      <c r="I958" s="4">
        <f>A963</f>
        <v>45695</v>
      </c>
      <c r="J958" s="10">
        <f>(F963-F958)/F958</f>
        <v>2.4582082256825604E-2</v>
      </c>
      <c r="K958" s="10">
        <f>[1]SPX_20260414_MULT!J958</f>
        <v>-2.4070074118333236E-3</v>
      </c>
      <c r="L958" s="10">
        <f>LN(F963/F958)</f>
        <v>2.4284804820598221E-2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36.700000000000003</v>
      </c>
      <c r="C959" s="5">
        <v>37.729999999999997</v>
      </c>
      <c r="D959" s="5">
        <v>36.549999999999997</v>
      </c>
      <c r="E959" s="5">
        <v>37.58</v>
      </c>
      <c r="F959" s="5">
        <v>36.344099999999997</v>
      </c>
      <c r="G959" s="7">
        <v>3327600</v>
      </c>
      <c r="I959" s="4">
        <f>A964</f>
        <v>45698</v>
      </c>
      <c r="J959" s="10">
        <f>(F964-F959)/F959</f>
        <v>1.4104077415591502E-2</v>
      </c>
      <c r="K959" s="10">
        <f>[1]SPX_20260414_MULT!J959</f>
        <v>1.1989200626206753E-2</v>
      </c>
      <c r="L959" s="10">
        <f>LN(F964/F959)</f>
        <v>1.4005540351122307E-2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37.380000000000003</v>
      </c>
      <c r="C960" s="5">
        <v>37.6</v>
      </c>
      <c r="D960" s="5">
        <v>36.96</v>
      </c>
      <c r="E960" s="5">
        <v>37.39</v>
      </c>
      <c r="F960" s="5">
        <v>36.160299999999999</v>
      </c>
      <c r="G960" s="7">
        <v>2812900</v>
      </c>
      <c r="I960" s="4">
        <f>A965</f>
        <v>45699</v>
      </c>
      <c r="J960" s="10">
        <f>(F965-F960)/F960</f>
        <v>2.7815034720397803E-2</v>
      </c>
      <c r="K960" s="10">
        <f>[1]SPX_20260414_MULT!J960</f>
        <v>5.0713330684169612E-3</v>
      </c>
      <c r="L960" s="10">
        <f>LN(F965/F960)</f>
        <v>2.7435223529324034E-2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37.840000000000003</v>
      </c>
      <c r="C961" s="5">
        <v>38.270000000000003</v>
      </c>
      <c r="D961" s="5">
        <v>37.659999999999997</v>
      </c>
      <c r="E961" s="5">
        <v>38.11</v>
      </c>
      <c r="F961" s="5">
        <v>36.856699999999996</v>
      </c>
      <c r="G961" s="7">
        <v>2617700</v>
      </c>
      <c r="I961" s="4">
        <f>A966</f>
        <v>45700</v>
      </c>
      <c r="J961" s="10">
        <f>(F966-F961)/F961</f>
        <v>1.8105256303467335E-2</v>
      </c>
      <c r="K961" s="10">
        <f>[1]SPX_20260414_MULT!J961</f>
        <v>-1.5688907659515191E-3</v>
      </c>
      <c r="L961" s="10">
        <f>LN(F966/F961)</f>
        <v>1.7943307973463298E-2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38.18</v>
      </c>
      <c r="C962" s="5">
        <v>38.26</v>
      </c>
      <c r="D962" s="5">
        <v>37.880000000000003</v>
      </c>
      <c r="E962" s="5">
        <v>38.19</v>
      </c>
      <c r="F962" s="5">
        <v>36.933999999999997</v>
      </c>
      <c r="G962" s="7">
        <v>2259800</v>
      </c>
      <c r="I962" s="4">
        <f>A967</f>
        <v>45701</v>
      </c>
      <c r="J962" s="10">
        <f>(F967-F962)/F962</f>
        <v>3.6922618725293808E-2</v>
      </c>
      <c r="K962" s="10">
        <f>[1]SPX_20260414_MULT!J962</f>
        <v>5.1778809211657272E-3</v>
      </c>
      <c r="L962" s="10">
        <f>LN(F967/F962)</f>
        <v>3.6257306140391535E-2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38.11</v>
      </c>
      <c r="C963" s="5">
        <v>38.49</v>
      </c>
      <c r="D963" s="5">
        <v>37.869999999999997</v>
      </c>
      <c r="E963" s="5">
        <v>37.93</v>
      </c>
      <c r="F963" s="5">
        <v>36.682600000000001</v>
      </c>
      <c r="G963" s="7">
        <v>3051400</v>
      </c>
      <c r="I963" s="4">
        <f>A968</f>
        <v>45702</v>
      </c>
      <c r="J963" s="10">
        <f>(F968-F963)/F963</f>
        <v>4.6136315310256068E-2</v>
      </c>
      <c r="K963" s="10">
        <f>[1]SPX_20260414_MULT!J963</f>
        <v>1.4709565906695254E-2</v>
      </c>
      <c r="L963" s="10">
        <f>LN(F968/F963)</f>
        <v>4.510367771604247E-2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37.840000000000003</v>
      </c>
      <c r="C964" s="5">
        <v>38.21</v>
      </c>
      <c r="D964" s="5">
        <v>37.56</v>
      </c>
      <c r="E964" s="5">
        <v>38.11</v>
      </c>
      <c r="F964" s="5">
        <v>36.856699999999996</v>
      </c>
      <c r="G964" s="7">
        <v>2758000</v>
      </c>
      <c r="I964" s="4">
        <f>A969</f>
        <v>45706</v>
      </c>
      <c r="J964" s="10">
        <f>(F969-F965)/F965</f>
        <v>3.7211329679466033E-2</v>
      </c>
      <c r="K964" s="10">
        <f>[1]SPX_20260414_MULT!J964</f>
        <v>1.0065106698525192E-2</v>
      </c>
      <c r="L964" s="10">
        <f>LN(F969/F965)</f>
        <v>3.6535697954246139E-2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38.049999999999997</v>
      </c>
      <c r="C965" s="5">
        <v>38.46</v>
      </c>
      <c r="D965" s="5">
        <v>37.76</v>
      </c>
      <c r="E965" s="5">
        <v>38.43</v>
      </c>
      <c r="F965" s="5">
        <v>37.1661</v>
      </c>
      <c r="G965" s="7">
        <v>3929400</v>
      </c>
      <c r="I965" s="4">
        <f>A970</f>
        <v>45707</v>
      </c>
      <c r="J965" s="10">
        <f>(F970-F966)/F966</f>
        <v>3.3503890843193621E-2</v>
      </c>
      <c r="K965" s="10">
        <f>[1]SPX_20260414_MULT!J965</f>
        <v>1.5231353915126779E-2</v>
      </c>
      <c r="L965" s="10">
        <f>LN(F970/F966)</f>
        <v>3.2954864857508599E-2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37.97</v>
      </c>
      <c r="C966" s="5">
        <v>38.99</v>
      </c>
      <c r="D966" s="5">
        <v>37.57</v>
      </c>
      <c r="E966" s="5">
        <v>38.799999999999997</v>
      </c>
      <c r="F966" s="5">
        <v>37.524000000000001</v>
      </c>
      <c r="G966" s="7">
        <v>7425500</v>
      </c>
      <c r="I966" s="4">
        <f>A971</f>
        <v>45708</v>
      </c>
      <c r="J966" s="10">
        <f>(F971-F967)/F967</f>
        <v>9.5958765147776421E-3</v>
      </c>
      <c r="K966" s="10">
        <f>[1]SPX_20260414_MULT!J966</f>
        <v>4.0068226204061032E-4</v>
      </c>
      <c r="L966" s="10">
        <f>LN(F971/F967)</f>
        <v>9.5501285202998915E-3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39</v>
      </c>
      <c r="C967" s="5">
        <v>39.89</v>
      </c>
      <c r="D967" s="5">
        <v>38.85</v>
      </c>
      <c r="E967" s="5">
        <v>39.6</v>
      </c>
      <c r="F967" s="5">
        <v>38.297699999999999</v>
      </c>
      <c r="G967" s="7">
        <v>6651200</v>
      </c>
      <c r="I967" s="4">
        <f>A972</f>
        <v>45709</v>
      </c>
      <c r="J967" s="10">
        <f>(F972-F968)/F968</f>
        <v>9.8293159609121033E-3</v>
      </c>
      <c r="K967" s="10">
        <f>[1]SPX_20260414_MULT!J967</f>
        <v>-1.6599532867884612E-2</v>
      </c>
      <c r="L967" s="10">
        <f>LN(F972/F968)</f>
        <v>9.7813224739497686E-3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39.630000000000003</v>
      </c>
      <c r="C968" s="5">
        <v>39.99</v>
      </c>
      <c r="D968" s="5">
        <v>39.54</v>
      </c>
      <c r="E968" s="5">
        <v>39.68</v>
      </c>
      <c r="F968" s="5">
        <v>38.375</v>
      </c>
      <c r="G968" s="7">
        <v>5293900</v>
      </c>
      <c r="I968" s="4">
        <f>A973</f>
        <v>45712</v>
      </c>
      <c r="J968" s="10">
        <f>(F973-F968)/F968</f>
        <v>6.3009771986970112E-3</v>
      </c>
      <c r="K968" s="10">
        <f>[1]SPX_20260414_MULT!J968</f>
        <v>-2.1486157322457063E-2</v>
      </c>
      <c r="L968" s="10">
        <f>LN(F973/F968)</f>
        <v>6.2812090375664381E-3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39.72</v>
      </c>
      <c r="C969" s="5">
        <v>39.94</v>
      </c>
      <c r="D969" s="5">
        <v>39.44</v>
      </c>
      <c r="E969" s="5">
        <v>39.86</v>
      </c>
      <c r="F969" s="5">
        <v>38.549100000000003</v>
      </c>
      <c r="G969" s="7">
        <v>3815300</v>
      </c>
      <c r="I969" s="4">
        <f>A974</f>
        <v>45713</v>
      </c>
      <c r="J969" s="10">
        <f>(F974-F969)/F969</f>
        <v>-5.0066019699555127E-4</v>
      </c>
      <c r="K969" s="10">
        <f>[1]SPX_20260414_MULT!J969</f>
        <v>-2.844078993273946E-2</v>
      </c>
      <c r="L969" s="10">
        <f>LN(F974/F969)</f>
        <v>-5.0078556915964835E-4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39.76</v>
      </c>
      <c r="C970" s="5">
        <v>40.15</v>
      </c>
      <c r="D970" s="5">
        <v>39.67</v>
      </c>
      <c r="E970" s="5">
        <v>40.1</v>
      </c>
      <c r="F970" s="5">
        <v>38.781199999999998</v>
      </c>
      <c r="G970" s="7">
        <v>3847700</v>
      </c>
      <c r="I970" s="4">
        <f>A975</f>
        <v>45714</v>
      </c>
      <c r="J970" s="10">
        <f>(F975-F970)/F970</f>
        <v>-2.7435974131796003E-3</v>
      </c>
      <c r="K970" s="10">
        <f>[1]SPX_20260414_MULT!J970</f>
        <v>-3.0612827333525935E-2</v>
      </c>
      <c r="L970" s="10">
        <f>LN(F975/F970)</f>
        <v>-2.7473679747435182E-3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39.96</v>
      </c>
      <c r="C971" s="5">
        <v>40.1</v>
      </c>
      <c r="D971" s="5">
        <v>39.659999999999997</v>
      </c>
      <c r="E971" s="5">
        <v>39.979999999999997</v>
      </c>
      <c r="F971" s="5">
        <v>38.665199999999999</v>
      </c>
      <c r="G971" s="7">
        <v>3155800</v>
      </c>
      <c r="I971" s="4">
        <f>A976</f>
        <v>45715</v>
      </c>
      <c r="J971" s="10">
        <f>(F976-F971)/F971</f>
        <v>2.7492422126357682E-3</v>
      </c>
      <c r="K971" s="10">
        <f>[1]SPX_20260414_MULT!J971</f>
        <v>-4.1838882422942661E-2</v>
      </c>
      <c r="L971" s="10">
        <f>LN(F976/F971)</f>
        <v>2.7454699585756897E-3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39.79</v>
      </c>
      <c r="C972" s="5">
        <v>40.229999999999997</v>
      </c>
      <c r="D972" s="5">
        <v>39.69</v>
      </c>
      <c r="E972" s="5">
        <v>40.07</v>
      </c>
      <c r="F972" s="5">
        <v>38.752200000000002</v>
      </c>
      <c r="G972" s="7">
        <v>5460100</v>
      </c>
      <c r="I972" s="4">
        <f>A977</f>
        <v>45716</v>
      </c>
      <c r="J972" s="10">
        <f>(F977-F972)/F972</f>
        <v>1.8468628877844308E-2</v>
      </c>
      <c r="K972" s="10">
        <f>[1]SPX_20260414_MULT!J972</f>
        <v>-9.7503132270599889E-3</v>
      </c>
      <c r="L972" s="10">
        <f>LN(F977/F972)</f>
        <v>1.8300154912213717E-2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40.11</v>
      </c>
      <c r="C973" s="5">
        <v>40.29</v>
      </c>
      <c r="D973" s="5">
        <v>39.83</v>
      </c>
      <c r="E973" s="5">
        <v>39.93</v>
      </c>
      <c r="F973" s="5">
        <v>38.616799999999998</v>
      </c>
      <c r="G973" s="7">
        <v>4370000</v>
      </c>
      <c r="I973" s="4">
        <f>A978</f>
        <v>45719</v>
      </c>
      <c r="J973" s="10">
        <f>(F978-F973)/F973</f>
        <v>3.2558368378529573E-2</v>
      </c>
      <c r="K973" s="10">
        <f>[1]SPX_20260414_MULT!J973</f>
        <v>-2.2317269042744371E-2</v>
      </c>
      <c r="L973" s="10">
        <f>LN(F978/F973)</f>
        <v>3.2039575372447275E-2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39.94</v>
      </c>
      <c r="C974" s="5">
        <v>40.14</v>
      </c>
      <c r="D974" s="5">
        <v>39.6</v>
      </c>
      <c r="E974" s="5">
        <v>39.840000000000003</v>
      </c>
      <c r="F974" s="5">
        <v>38.529800000000002</v>
      </c>
      <c r="G974" s="7">
        <v>3939800</v>
      </c>
      <c r="I974" s="4">
        <f>A979</f>
        <v>45720</v>
      </c>
      <c r="J974" s="10">
        <f>(F979-F974)/F974</f>
        <v>-1.7570815316975974E-3</v>
      </c>
      <c r="K974" s="10">
        <f>[1]SPX_20260414_MULT!J974</f>
        <v>-2.9738482851265631E-2</v>
      </c>
      <c r="L974" s="10">
        <f>LN(F979/F974)</f>
        <v>-1.7586270100718067E-3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39.700000000000003</v>
      </c>
      <c r="C975" s="5">
        <v>40.28</v>
      </c>
      <c r="D975" s="5">
        <v>39.700000000000003</v>
      </c>
      <c r="E975" s="5">
        <v>39.99</v>
      </c>
      <c r="F975" s="5">
        <v>38.674799999999998</v>
      </c>
      <c r="G975" s="7">
        <v>3134200</v>
      </c>
      <c r="I975" s="4">
        <f>A980</f>
        <v>45721</v>
      </c>
      <c r="J975" s="10">
        <f>(F980-F975)/F975</f>
        <v>-8.5016599956561148E-3</v>
      </c>
      <c r="K975" s="10">
        <f>[1]SPX_20260414_MULT!J975</f>
        <v>-1.9044502254099115E-2</v>
      </c>
      <c r="L975" s="10">
        <f>LN(F980/F975)</f>
        <v>-8.5380052502699588E-3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39.99</v>
      </c>
      <c r="C976" s="5">
        <v>40.409999999999997</v>
      </c>
      <c r="D976" s="5">
        <v>39.94</v>
      </c>
      <c r="E976" s="5">
        <v>40.090000000000003</v>
      </c>
      <c r="F976" s="5">
        <v>38.771500000000003</v>
      </c>
      <c r="G976" s="7">
        <v>6053100</v>
      </c>
      <c r="I976" s="4">
        <f>A981</f>
        <v>45722</v>
      </c>
      <c r="J976" s="10">
        <f>(F981-F976)/F976</f>
        <v>-3.7414079929845412E-2</v>
      </c>
      <c r="K976" s="10">
        <f>[1]SPX_20260414_MULT!J976</f>
        <v>-2.0992635795277874E-2</v>
      </c>
      <c r="L976" s="10">
        <f>LN(F981/F976)</f>
        <v>-3.8131949198957869E-2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40.409999999999997</v>
      </c>
      <c r="C977" s="5">
        <v>40.880000000000003</v>
      </c>
      <c r="D977" s="5">
        <v>40.03</v>
      </c>
      <c r="E977" s="5">
        <v>40.81</v>
      </c>
      <c r="F977" s="5">
        <v>39.4679</v>
      </c>
      <c r="G977" s="7">
        <v>7605300</v>
      </c>
      <c r="I977" s="4">
        <f>A982</f>
        <v>45723</v>
      </c>
      <c r="J977" s="10">
        <f>(F982-F977)/F977</f>
        <v>-5.660549459180747E-2</v>
      </c>
      <c r="K977" s="10">
        <f>[1]SPX_20260414_MULT!J977</f>
        <v>-3.0951347720211568E-2</v>
      </c>
      <c r="L977" s="10">
        <f>LN(F982/F977)</f>
        <v>-5.8270732392955611E-2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40.79</v>
      </c>
      <c r="C978" s="5">
        <v>41.3</v>
      </c>
      <c r="D978" s="5">
        <v>40.75</v>
      </c>
      <c r="E978" s="5">
        <v>41.23</v>
      </c>
      <c r="F978" s="5">
        <v>39.874099999999999</v>
      </c>
      <c r="G978" s="7">
        <v>4614200</v>
      </c>
      <c r="I978" s="4">
        <f>A983</f>
        <v>45726</v>
      </c>
      <c r="J978" s="10">
        <f>(F983-F978)/F978</f>
        <v>-6.5729383233728136E-2</v>
      </c>
      <c r="K978" s="10">
        <f>[1]SPX_20260414_MULT!J978</f>
        <v>-4.0200230431534152E-2</v>
      </c>
      <c r="L978" s="10">
        <f>LN(F983/F978)</f>
        <v>-6.7989143141250527E-2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41.24</v>
      </c>
      <c r="C979" s="5">
        <v>41.45</v>
      </c>
      <c r="D979" s="5">
        <v>39.700000000000003</v>
      </c>
      <c r="E979" s="5">
        <v>39.770000000000003</v>
      </c>
      <c r="F979" s="5">
        <v>38.4621</v>
      </c>
      <c r="G979" s="7">
        <v>5021300</v>
      </c>
      <c r="I979" s="4">
        <f>A984</f>
        <v>45727</v>
      </c>
      <c r="J979" s="10">
        <f>(F984-F979)/F979</f>
        <v>-2.3888451228611995E-2</v>
      </c>
      <c r="K979" s="10">
        <f>[1]SPX_20260414_MULT!J979</f>
        <v>-3.5665412557053966E-2</v>
      </c>
      <c r="L979" s="10">
        <f>LN(F984/F979)</f>
        <v>-2.4178407325888579E-2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39.5</v>
      </c>
      <c r="C980" s="5">
        <v>40.04</v>
      </c>
      <c r="D980" s="5">
        <v>39.340000000000003</v>
      </c>
      <c r="E980" s="5">
        <v>39.65</v>
      </c>
      <c r="F980" s="5">
        <v>38.345999999999997</v>
      </c>
      <c r="G980" s="7">
        <v>4412000</v>
      </c>
      <c r="I980" s="4">
        <f>A985</f>
        <v>45728</v>
      </c>
      <c r="J980" s="10">
        <f>(F985-F980)/F980</f>
        <v>-1.5383612371563998E-2</v>
      </c>
      <c r="K980" s="10">
        <f>[1]SPX_20260414_MULT!J980</f>
        <v>-4.1647358152875666E-2</v>
      </c>
      <c r="L980" s="10">
        <f>LN(F985/F980)</f>
        <v>-1.550316785135385E-2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39.450000000000003</v>
      </c>
      <c r="C981" s="5">
        <v>39.630000000000003</v>
      </c>
      <c r="D981" s="5">
        <v>38.450000000000003</v>
      </c>
      <c r="E981" s="5">
        <v>38.590000000000003</v>
      </c>
      <c r="F981" s="5">
        <v>37.320900000000002</v>
      </c>
      <c r="G981" s="7">
        <v>6233000</v>
      </c>
      <c r="I981" s="4">
        <f>A986</f>
        <v>45729</v>
      </c>
      <c r="J981" s="10">
        <f>(F986-F981)/F981</f>
        <v>2.0712255063516966E-3</v>
      </c>
      <c r="K981" s="10">
        <f>[1]SPX_20260414_MULT!J981</f>
        <v>-3.7814628161965104E-2</v>
      </c>
      <c r="L981" s="10">
        <f>LN(F986/F981)</f>
        <v>2.0690834760445876E-3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38.590000000000003</v>
      </c>
      <c r="C982" s="5">
        <v>38.94</v>
      </c>
      <c r="D982" s="5">
        <v>38.07</v>
      </c>
      <c r="E982" s="5">
        <v>38.5</v>
      </c>
      <c r="F982" s="5">
        <v>37.233800000000002</v>
      </c>
      <c r="G982" s="7">
        <v>10561100</v>
      </c>
      <c r="I982" s="4">
        <f>A987</f>
        <v>45730</v>
      </c>
      <c r="J982" s="10">
        <f>(F987-F982)/F982</f>
        <v>2.5455365823525956E-2</v>
      </c>
      <c r="K982" s="10">
        <f>[1]SPX_20260414_MULT!J982</f>
        <v>-2.274796288697226E-2</v>
      </c>
      <c r="L982" s="10">
        <f>LN(F987/F982)</f>
        <v>2.5136773276433738E-2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38.5</v>
      </c>
      <c r="C983" s="5">
        <v>38.76</v>
      </c>
      <c r="D983" s="5">
        <v>38.03</v>
      </c>
      <c r="E983" s="5">
        <v>38.520000000000003</v>
      </c>
      <c r="F983" s="5">
        <v>37.2532</v>
      </c>
      <c r="G983" s="7">
        <v>8036100</v>
      </c>
      <c r="I983" s="4">
        <f>A988</f>
        <v>45733</v>
      </c>
      <c r="J983" s="10">
        <f>(F988-F983)/F983</f>
        <v>2.1807522575241961E-2</v>
      </c>
      <c r="K983" s="10">
        <f>[1]SPX_20260414_MULT!J983</f>
        <v>1.0786241294309131E-2</v>
      </c>
      <c r="L983" s="10">
        <f>LN(F988/F983)</f>
        <v>2.157313996931794E-2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38.71</v>
      </c>
      <c r="C984" s="5">
        <v>39.18</v>
      </c>
      <c r="D984" s="5">
        <v>38.450000000000003</v>
      </c>
      <c r="E984" s="5">
        <v>38.82</v>
      </c>
      <c r="F984" s="5">
        <v>37.543300000000002</v>
      </c>
      <c r="G984" s="7">
        <v>5877300</v>
      </c>
      <c r="I984" s="4">
        <f>A989</f>
        <v>45734</v>
      </c>
      <c r="J984" s="10">
        <f>(F989-F984)/F984</f>
        <v>3.0924292749970267E-3</v>
      </c>
      <c r="K984" s="10">
        <f>[1]SPX_20260414_MULT!J984</f>
        <v>7.6435510553008587E-3</v>
      </c>
      <c r="L984" s="10">
        <f>LN(F989/F984)</f>
        <v>3.0876575505358553E-3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38.94</v>
      </c>
      <c r="C985" s="5">
        <v>39.32</v>
      </c>
      <c r="D985" s="5">
        <v>38.81</v>
      </c>
      <c r="E985" s="5">
        <v>39.04</v>
      </c>
      <c r="F985" s="5">
        <v>37.756100000000004</v>
      </c>
      <c r="G985" s="7">
        <v>4637600</v>
      </c>
      <c r="I985" s="4">
        <f>A990</f>
        <v>45735</v>
      </c>
      <c r="J985" s="10">
        <f>(F990-F985)/F985</f>
        <v>6.147351024072812E-3</v>
      </c>
      <c r="K985" s="10">
        <f>[1]SPX_20260414_MULT!J985</f>
        <v>1.3571375478055344E-2</v>
      </c>
      <c r="L985" s="10">
        <f>LN(F990/F985)</f>
        <v>6.1285331424707264E-3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39.04</v>
      </c>
      <c r="C986" s="5">
        <v>39.19</v>
      </c>
      <c r="D986" s="5">
        <v>38.44</v>
      </c>
      <c r="E986" s="5">
        <v>38.67</v>
      </c>
      <c r="F986" s="5">
        <v>37.398200000000003</v>
      </c>
      <c r="G986" s="7">
        <v>3742500</v>
      </c>
      <c r="I986" s="4">
        <f>A991</f>
        <v>45736</v>
      </c>
      <c r="J986" s="10">
        <f>(F991-F986)/F986</f>
        <v>2.3273847404420438E-2</v>
      </c>
      <c r="K986" s="10">
        <f>[1]SPX_20260414_MULT!J986</f>
        <v>2.5603475130036506E-2</v>
      </c>
      <c r="L986" s="10">
        <f>LN(F991/F986)</f>
        <v>2.3007141669179519E-2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38.729999999999997</v>
      </c>
      <c r="C987" s="5">
        <v>39.520000000000003</v>
      </c>
      <c r="D987" s="5">
        <v>38.659999999999997</v>
      </c>
      <c r="E987" s="5">
        <v>39.479999999999997</v>
      </c>
      <c r="F987" s="5">
        <v>38.181600000000003</v>
      </c>
      <c r="G987" s="7">
        <v>4470000</v>
      </c>
      <c r="I987" s="4">
        <f>A992</f>
        <v>45737</v>
      </c>
      <c r="J987" s="10">
        <f>(F992-F987)/F987</f>
        <v>-6.3328933308191612E-3</v>
      </c>
      <c r="K987" s="10">
        <f>[1]SPX_20260414_MULT!J987</f>
        <v>5.0754575341367594E-3</v>
      </c>
      <c r="L987" s="10">
        <f>LN(F992/F987)</f>
        <v>-6.3530311653151482E-3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39.520000000000003</v>
      </c>
      <c r="C988" s="5">
        <v>39.979999999999997</v>
      </c>
      <c r="D988" s="5">
        <v>39.24</v>
      </c>
      <c r="E988" s="5">
        <v>39.36</v>
      </c>
      <c r="F988" s="5">
        <v>38.065600000000003</v>
      </c>
      <c r="G988" s="7">
        <v>4846500</v>
      </c>
      <c r="I988" s="4">
        <f>A993</f>
        <v>45740</v>
      </c>
      <c r="J988" s="10">
        <f>(F993-F988)/F988</f>
        <v>1.2194737505779447E-2</v>
      </c>
      <c r="K988" s="10">
        <f>[1]SPX_20260414_MULT!J988</f>
        <v>1.6290351282609881E-2</v>
      </c>
      <c r="L988" s="10">
        <f>LN(F993/F988)</f>
        <v>1.2120980718705316E-2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38.97</v>
      </c>
      <c r="C989" s="5">
        <v>39.33</v>
      </c>
      <c r="D989" s="5">
        <v>38.67</v>
      </c>
      <c r="E989" s="5">
        <v>38.94</v>
      </c>
      <c r="F989" s="5">
        <v>37.659399999999998</v>
      </c>
      <c r="G989" s="7">
        <v>5973500</v>
      </c>
      <c r="I989" s="4">
        <f>A994</f>
        <v>45741</v>
      </c>
      <c r="J989" s="10">
        <f>(F994-F989)/F989</f>
        <v>1.7204203996877273E-2</v>
      </c>
      <c r="K989" s="10">
        <f>[1]SPX_20260414_MULT!J989</f>
        <v>2.885120278516589E-2</v>
      </c>
      <c r="L989" s="10">
        <f>LN(F994/F989)</f>
        <v>1.705788746809828E-2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39.01</v>
      </c>
      <c r="C990" s="5">
        <v>39.520000000000003</v>
      </c>
      <c r="D990" s="5">
        <v>38.909999999999997</v>
      </c>
      <c r="E990" s="5">
        <v>39.28</v>
      </c>
      <c r="F990" s="5">
        <v>37.988199999999999</v>
      </c>
      <c r="G990" s="7">
        <v>4706000</v>
      </c>
      <c r="I990" s="4">
        <f>A995</f>
        <v>45742</v>
      </c>
      <c r="J990" s="10">
        <f>(F995-F990)/F990</f>
        <v>1.7821323463601844E-2</v>
      </c>
      <c r="K990" s="10">
        <f>[1]SPX_20260414_MULT!J990</f>
        <v>6.5036676539877714E-3</v>
      </c>
      <c r="L990" s="10">
        <f>LN(F995/F990)</f>
        <v>1.7664385497055658E-2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39.270000000000003</v>
      </c>
      <c r="C991" s="5">
        <v>39.72</v>
      </c>
      <c r="D991" s="5">
        <v>39.25</v>
      </c>
      <c r="E991" s="5">
        <v>39.57</v>
      </c>
      <c r="F991" s="5">
        <v>38.268599999999999</v>
      </c>
      <c r="G991" s="7">
        <v>4651900</v>
      </c>
      <c r="I991" s="4">
        <f>A996</f>
        <v>45743</v>
      </c>
      <c r="J991" s="10">
        <f>(F996-F991)/F991</f>
        <v>4.5494217191118253E-3</v>
      </c>
      <c r="K991" s="10">
        <f>[1]SPX_20260414_MULT!J991</f>
        <v>5.3718153562612976E-3</v>
      </c>
      <c r="L991" s="10">
        <f>LN(F996/F991)</f>
        <v>4.5391043802383187E-3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39.659999999999997</v>
      </c>
      <c r="C992" s="5">
        <v>39.97</v>
      </c>
      <c r="D992" s="5">
        <v>39.07</v>
      </c>
      <c r="E992" s="5">
        <v>39.229999999999997</v>
      </c>
      <c r="F992" s="5">
        <v>37.939799999999998</v>
      </c>
      <c r="G992" s="7">
        <v>10562500</v>
      </c>
      <c r="I992" s="4">
        <f>A997</f>
        <v>45744</v>
      </c>
      <c r="J992" s="10">
        <f>(F997-F992)/F992</f>
        <v>1.7588390028413552E-2</v>
      </c>
      <c r="K992" s="10">
        <f>[1]SPX_20260414_MULT!J992</f>
        <v>-1.5283507977268629E-2</v>
      </c>
      <c r="L992" s="10">
        <f>LN(F997/F992)</f>
        <v>1.7435504368444436E-2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39.520000000000003</v>
      </c>
      <c r="C993" s="5">
        <v>40.06</v>
      </c>
      <c r="D993" s="5">
        <v>39.32</v>
      </c>
      <c r="E993" s="5">
        <v>39.840000000000003</v>
      </c>
      <c r="F993" s="5">
        <v>38.529800000000002</v>
      </c>
      <c r="G993" s="7">
        <v>4509400</v>
      </c>
      <c r="I993" s="4">
        <f>A998</f>
        <v>45747</v>
      </c>
      <c r="J993" s="10">
        <f>(F998-F993)/F993</f>
        <v>6.2730665614667497E-3</v>
      </c>
      <c r="K993" s="10">
        <f>[1]SPX_20260414_MULT!J993</f>
        <v>-2.6999187768824325E-2</v>
      </c>
      <c r="L993" s="10">
        <f>LN(F998/F993)</f>
        <v>6.253472778800096E-3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39.82</v>
      </c>
      <c r="C994" s="5">
        <v>39.869999999999997</v>
      </c>
      <c r="D994" s="5">
        <v>39.340000000000003</v>
      </c>
      <c r="E994" s="5">
        <v>39.61</v>
      </c>
      <c r="F994" s="5">
        <v>38.307299999999998</v>
      </c>
      <c r="G994" s="7">
        <v>3254800</v>
      </c>
      <c r="I994" s="4">
        <f>A999</f>
        <v>45748</v>
      </c>
      <c r="J994" s="10">
        <f>(F999-F994)/F994</f>
        <v>1.9946589814473982E-2</v>
      </c>
      <c r="K994" s="10">
        <f>[1]SPX_20260414_MULT!J994</f>
        <v>-2.4855253907632539E-2</v>
      </c>
      <c r="L994" s="10">
        <f>LN(F999/F994)</f>
        <v>1.9750262998207466E-2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39.770000000000003</v>
      </c>
      <c r="C995" s="5">
        <v>40.07</v>
      </c>
      <c r="D995" s="5">
        <v>39.74</v>
      </c>
      <c r="E995" s="5">
        <v>39.979999999999997</v>
      </c>
      <c r="F995" s="5">
        <v>38.665199999999999</v>
      </c>
      <c r="G995" s="7">
        <v>4530400</v>
      </c>
      <c r="I995" s="4">
        <f>A1000</f>
        <v>45749</v>
      </c>
      <c r="J995" s="10">
        <f>(F1000-F995)/F995</f>
        <v>1.6508384800802814E-2</v>
      </c>
      <c r="K995" s="10">
        <f>[1]SPX_20260414_MULT!J995</f>
        <v>-7.2178842751345566E-3</v>
      </c>
      <c r="L995" s="10">
        <f>LN(F1000/F995)</f>
        <v>1.6373602749541295E-2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40.08</v>
      </c>
      <c r="C996" s="5">
        <v>40.21</v>
      </c>
      <c r="D996" s="5">
        <v>39.74</v>
      </c>
      <c r="E996" s="5">
        <v>39.75</v>
      </c>
      <c r="F996" s="5">
        <v>38.442700000000002</v>
      </c>
      <c r="G996" s="7">
        <v>2455200</v>
      </c>
      <c r="I996" s="4">
        <f>A1001</f>
        <v>45750</v>
      </c>
      <c r="J996" s="10">
        <f>(F1001-F996)/F996</f>
        <v>0</v>
      </c>
      <c r="K996" s="10">
        <f>[1]SPX_20260414_MULT!J996</f>
        <v>-5.2129621395468916E-2</v>
      </c>
      <c r="L996" s="10">
        <f>LN(F1001/F996)</f>
        <v>0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40.07</v>
      </c>
      <c r="C997" s="5">
        <v>40.21</v>
      </c>
      <c r="D997" s="5">
        <v>39.770000000000003</v>
      </c>
      <c r="E997" s="5">
        <v>39.92</v>
      </c>
      <c r="F997" s="5">
        <v>38.607100000000003</v>
      </c>
      <c r="G997" s="7">
        <v>3594300</v>
      </c>
      <c r="I997" s="4">
        <f>A1002</f>
        <v>45751</v>
      </c>
      <c r="J997" s="10">
        <f>(F1002-F997)/F997</f>
        <v>-6.7635227717181653E-2</v>
      </c>
      <c r="K997" s="10">
        <f>[1]SPX_20260414_MULT!J997</f>
        <v>-9.0819791841872402E-2</v>
      </c>
      <c r="L997" s="10">
        <f>LN(F1002/F997)</f>
        <v>-7.0031154298742931E-2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40</v>
      </c>
      <c r="C998" s="5">
        <v>40.44</v>
      </c>
      <c r="D998" s="5">
        <v>39.74</v>
      </c>
      <c r="E998" s="5">
        <v>40.090000000000003</v>
      </c>
      <c r="F998" s="5">
        <v>38.771500000000003</v>
      </c>
      <c r="G998" s="7">
        <v>5911800</v>
      </c>
      <c r="I998" s="4">
        <f>A1003</f>
        <v>45754</v>
      </c>
      <c r="J998" s="10">
        <f>(F1003-F998)/F998</f>
        <v>-7.3084611118992143E-2</v>
      </c>
      <c r="K998" s="10">
        <f>[1]SPX_20260414_MULT!J998</f>
        <v>-9.7935634453243811E-2</v>
      </c>
      <c r="L998" s="10">
        <f>LN(F1003/F998)</f>
        <v>-7.589299171253891E-2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40</v>
      </c>
      <c r="C999" s="5">
        <v>40.450000000000003</v>
      </c>
      <c r="D999" s="5">
        <v>39.799999999999997</v>
      </c>
      <c r="E999" s="5">
        <v>40.4</v>
      </c>
      <c r="F999" s="5">
        <v>39.071399999999997</v>
      </c>
      <c r="G999" s="7">
        <v>4294100</v>
      </c>
      <c r="I999" s="4">
        <f>A1004</f>
        <v>45755</v>
      </c>
      <c r="J999" s="10">
        <f>(F1004-F999)/F999</f>
        <v>-8.1435525729817604E-2</v>
      </c>
      <c r="K999" s="10">
        <f>[1]SPX_20260414_MULT!J999</f>
        <v>-0.11544323487701143</v>
      </c>
      <c r="L999" s="10">
        <f>LN(F1004/F999)</f>
        <v>-8.4943181613405402E-2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40.21</v>
      </c>
      <c r="C1000" s="5">
        <v>40.729999999999997</v>
      </c>
      <c r="D1000" s="5">
        <v>40.08</v>
      </c>
      <c r="E1000" s="5">
        <v>40.64</v>
      </c>
      <c r="F1000" s="5">
        <v>39.3035</v>
      </c>
      <c r="G1000" s="7">
        <v>2585200</v>
      </c>
      <c r="I1000" s="4">
        <f>A1005</f>
        <v>45756</v>
      </c>
      <c r="J1000" s="10">
        <f>(F1005-F1000)/F1000</f>
        <v>-6.1271896904855822E-2</v>
      </c>
      <c r="K1000" s="10">
        <f>[1]SPX_20260414_MULT!J1000</f>
        <v>-3.7748443820071462E-2</v>
      </c>
      <c r="L1000" s="10">
        <f>LN(F1005/F1000)</f>
        <v>-6.3229401773554433E-2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40.64</v>
      </c>
      <c r="C1001" s="5">
        <v>40.729999999999997</v>
      </c>
      <c r="D1001" s="5">
        <v>39.67</v>
      </c>
      <c r="E1001" s="5">
        <v>39.75</v>
      </c>
      <c r="F1001" s="5">
        <v>38.442700000000002</v>
      </c>
      <c r="G1001" s="7">
        <v>8705600</v>
      </c>
      <c r="I1001" s="4">
        <f>A1006</f>
        <v>45757</v>
      </c>
      <c r="J1001" s="10">
        <f>(F1006-F1001)/F1001</f>
        <v>-4.3771639348953222E-2</v>
      </c>
      <c r="K1001" s="10">
        <f>[1]SPX_20260414_MULT!J1001</f>
        <v>-2.3806119499232958E-2</v>
      </c>
      <c r="L1001" s="10">
        <f>LN(F1006/F1001)</f>
        <v>-4.4758523481966093E-2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39.76</v>
      </c>
      <c r="C1002" s="5">
        <v>39.85</v>
      </c>
      <c r="D1002" s="5">
        <v>36.86</v>
      </c>
      <c r="E1002" s="5">
        <v>37.22</v>
      </c>
      <c r="F1002" s="5">
        <v>35.995899999999999</v>
      </c>
      <c r="G1002" s="7">
        <v>8391100</v>
      </c>
      <c r="I1002" s="4">
        <f>A1007</f>
        <v>45758</v>
      </c>
      <c r="J1002" s="10">
        <f>(F1007-F1002)/F1002</f>
        <v>3.4123330712664622E-2</v>
      </c>
      <c r="K1002" s="10">
        <f>[1]SPX_20260414_MULT!J1002</f>
        <v>5.7011279739159072E-2</v>
      </c>
      <c r="L1002" s="10">
        <f>LN(F1007/F1002)</f>
        <v>3.3554044324237885E-2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36.74</v>
      </c>
      <c r="C1003" s="5">
        <v>37.92</v>
      </c>
      <c r="D1003" s="5">
        <v>35.64</v>
      </c>
      <c r="E1003" s="5">
        <v>37.159999999999997</v>
      </c>
      <c r="F1003" s="5">
        <v>35.937899999999999</v>
      </c>
      <c r="G1003" s="7">
        <v>8192400</v>
      </c>
      <c r="I1003" s="4">
        <f>A1008</f>
        <v>45761</v>
      </c>
      <c r="J1003" s="10">
        <f>(F1008-F1003)/F1003</f>
        <v>5.6511371003870638E-2</v>
      </c>
      <c r="K1003" s="10">
        <f>[1]SPX_20260414_MULT!J1003</f>
        <v>6.7898701170428122E-2</v>
      </c>
      <c r="L1003" s="10">
        <f>LN(F1008/F1003)</f>
        <v>5.4972320916074353E-2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38</v>
      </c>
      <c r="C1004" s="5">
        <v>38.340000000000003</v>
      </c>
      <c r="D1004" s="5">
        <v>36.659999999999997</v>
      </c>
      <c r="E1004" s="5">
        <v>37.11</v>
      </c>
      <c r="F1004" s="5">
        <v>35.889600000000002</v>
      </c>
      <c r="G1004" s="7">
        <v>7126900</v>
      </c>
      <c r="I1004" s="4">
        <f>A1009</f>
        <v>45762</v>
      </c>
      <c r="J1004" s="10">
        <f>(F1009-F1004)/F1004</f>
        <v>6.3592238420043662E-2</v>
      </c>
      <c r="K1004" s="10">
        <f>[1]SPX_20260414_MULT!J1004</f>
        <v>8.3058198552210805E-2</v>
      </c>
      <c r="L1004" s="10">
        <f>LN(F1009/F1004)</f>
        <v>6.1652082898690397E-2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36.64</v>
      </c>
      <c r="C1005" s="5">
        <v>38.46</v>
      </c>
      <c r="D1005" s="5">
        <v>35.68</v>
      </c>
      <c r="E1005" s="5">
        <v>38.15</v>
      </c>
      <c r="F1005" s="5">
        <v>36.895299999999999</v>
      </c>
      <c r="G1005" s="7">
        <v>9395000</v>
      </c>
      <c r="I1005" s="4">
        <f>A1010</f>
        <v>45763</v>
      </c>
      <c r="J1005" s="10">
        <f>(F1010-F1005)/F1005</f>
        <v>2.0970150669597429E-2</v>
      </c>
      <c r="K1005" s="10">
        <f>[1]SPX_20260414_MULT!J1005</f>
        <v>-3.3205611852986365E-2</v>
      </c>
      <c r="L1005" s="10">
        <f>LN(F1010/F1005)</f>
        <v>2.0753303367896308E-2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37.799999999999997</v>
      </c>
      <c r="C1006" s="5">
        <v>38.6</v>
      </c>
      <c r="D1006" s="5">
        <v>37.42</v>
      </c>
      <c r="E1006" s="5">
        <v>38.01</v>
      </c>
      <c r="F1006" s="5">
        <v>36.76</v>
      </c>
      <c r="G1006" s="7">
        <v>6311200</v>
      </c>
      <c r="I1006" s="4">
        <f>A1011</f>
        <v>45764</v>
      </c>
      <c r="J1006" s="10">
        <f>(F1011-F1006)/F1006</f>
        <v>3.3675190424374411E-2</v>
      </c>
      <c r="K1006" s="10">
        <f>[1]SPX_20260414_MULT!J1006</f>
        <v>2.7809911743811619E-3</v>
      </c>
      <c r="L1006" s="10">
        <f>LN(F1011/F1006)</f>
        <v>3.3120597553940229E-2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37.85</v>
      </c>
      <c r="C1007" s="5">
        <v>38.520000000000003</v>
      </c>
      <c r="D1007" s="5">
        <v>37.21</v>
      </c>
      <c r="E1007" s="5">
        <v>38.49</v>
      </c>
      <c r="F1007" s="5">
        <v>37.224200000000003</v>
      </c>
      <c r="G1007" s="7">
        <v>5635200</v>
      </c>
      <c r="I1007" s="4">
        <f>A1012</f>
        <v>45768</v>
      </c>
      <c r="J1007" s="10">
        <f>(F1012-F1008)/F1008</f>
        <v>-2.9289837972229966E-2</v>
      </c>
      <c r="K1007" s="10">
        <f>[1]SPX_20260414_MULT!J1007</f>
        <v>-4.5832661082741359E-2</v>
      </c>
      <c r="L1007" s="10">
        <f>LN(F1012/F1008)</f>
        <v>-2.9727349556241907E-2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38.74</v>
      </c>
      <c r="C1008" s="5">
        <v>39.450000000000003</v>
      </c>
      <c r="D1008" s="5">
        <v>38.54</v>
      </c>
      <c r="E1008" s="5">
        <v>39.26</v>
      </c>
      <c r="F1008" s="5">
        <v>37.968800000000002</v>
      </c>
      <c r="G1008" s="7">
        <v>3642700</v>
      </c>
      <c r="I1008" s="4">
        <f>A1013</f>
        <v>45769</v>
      </c>
      <c r="J1008" s="10">
        <f>(F1013-F1009)/F1009</f>
        <v>-1.1401056798325516E-2</v>
      </c>
      <c r="K1008" s="10">
        <f>[1]SPX_20260414_MULT!J1008</f>
        <v>-2.0173719898783516E-2</v>
      </c>
      <c r="L1008" s="10">
        <f>LN(F1013/F1009)</f>
        <v>-1.1466547094601147E-2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39.43</v>
      </c>
      <c r="C1009" s="5">
        <v>39.74</v>
      </c>
      <c r="D1009" s="5">
        <v>39.21</v>
      </c>
      <c r="E1009" s="5">
        <v>39.47</v>
      </c>
      <c r="F1009" s="5">
        <v>38.171900000000001</v>
      </c>
      <c r="G1009" s="7">
        <v>2593400</v>
      </c>
      <c r="I1009" s="4">
        <f>A1014</f>
        <v>45770</v>
      </c>
      <c r="J1009" s="10">
        <f>(F1014-F1010)/F1010</f>
        <v>9.5011813427487001E-3</v>
      </c>
      <c r="K1009" s="10">
        <f>[1]SPX_20260414_MULT!J1009</f>
        <v>1.8985100783399357E-2</v>
      </c>
      <c r="L1009" s="10">
        <f>LN(F1014/F1010)</f>
        <v>9.456328995675967E-3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39.479999999999997</v>
      </c>
      <c r="C1010" s="5">
        <v>39.6</v>
      </c>
      <c r="D1010" s="5">
        <v>38.67</v>
      </c>
      <c r="E1010" s="5">
        <v>38.950000000000003</v>
      </c>
      <c r="F1010" s="5">
        <v>37.668999999999997</v>
      </c>
      <c r="G1010" s="7">
        <v>4404600</v>
      </c>
      <c r="I1010" s="4">
        <f>A1015</f>
        <v>45771</v>
      </c>
      <c r="J1010" s="10">
        <f>(F1015-F1011)/F1011</f>
        <v>9.9242326549624747E-3</v>
      </c>
      <c r="K1010" s="10">
        <f>[1]SPX_20260414_MULT!J1010</f>
        <v>3.8251233715666889E-2</v>
      </c>
      <c r="L1010" s="10">
        <f>LN(F1015/F1011)</f>
        <v>9.8753108659347041E-3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39.17</v>
      </c>
      <c r="C1011" s="5">
        <v>39.869999999999997</v>
      </c>
      <c r="D1011" s="5">
        <v>39.090000000000003</v>
      </c>
      <c r="E1011" s="5">
        <v>39.29</v>
      </c>
      <c r="F1011" s="5">
        <v>37.997900000000001</v>
      </c>
      <c r="G1011" s="7">
        <v>3938200</v>
      </c>
      <c r="I1011" s="4">
        <f>A1016</f>
        <v>45772</v>
      </c>
      <c r="J1011" s="10">
        <f>(F1016-F1011)/F1011</f>
        <v>4.0712776232370287E-3</v>
      </c>
      <c r="K1011" s="10">
        <f>[1]SPX_20260414_MULT!J1011</f>
        <v>4.5906409756131875E-2</v>
      </c>
      <c r="L1011" s="10">
        <f>LN(F1016/F1011)</f>
        <v>4.0630123982500765E-3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39.119999999999997</v>
      </c>
      <c r="C1012" s="5">
        <v>39.24</v>
      </c>
      <c r="D1012" s="5">
        <v>37.76</v>
      </c>
      <c r="E1012" s="5">
        <v>38.11</v>
      </c>
      <c r="F1012" s="5">
        <v>36.856699999999996</v>
      </c>
      <c r="G1012" s="7">
        <v>4747600</v>
      </c>
      <c r="I1012" s="4">
        <f>A1017</f>
        <v>45775</v>
      </c>
      <c r="J1012" s="10">
        <f>(F1017-F1012)/F1012</f>
        <v>4.2507875094623351E-2</v>
      </c>
      <c r="K1012" s="10">
        <f>[1]SPX_20260414_MULT!J1012</f>
        <v>7.1837033390057203E-2</v>
      </c>
      <c r="L1012" s="10">
        <f>LN(F1017/F1012)</f>
        <v>4.1629228709888055E-2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38.53</v>
      </c>
      <c r="C1013" s="5">
        <v>39.19</v>
      </c>
      <c r="D1013" s="5">
        <v>38.17</v>
      </c>
      <c r="E1013" s="5">
        <v>39.020000000000003</v>
      </c>
      <c r="F1013" s="5">
        <v>37.736699999999999</v>
      </c>
      <c r="G1013" s="7">
        <v>5117800</v>
      </c>
      <c r="I1013" s="4">
        <f>A1018</f>
        <v>45776</v>
      </c>
      <c r="J1013" s="10">
        <f>(F1018-F1013)/F1013</f>
        <v>1.7940095450847574E-2</v>
      </c>
      <c r="K1013" s="10">
        <f>[1]SPX_20260414_MULT!J1013</f>
        <v>5.1641963766962395E-2</v>
      </c>
      <c r="L1013" s="10">
        <f>LN(F1018/F1013)</f>
        <v>1.7781071063720774E-2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39.17</v>
      </c>
      <c r="C1014" s="5">
        <v>39.799999999999997</v>
      </c>
      <c r="D1014" s="5">
        <v>38.92</v>
      </c>
      <c r="E1014" s="5">
        <v>39.32</v>
      </c>
      <c r="F1014" s="5">
        <v>38.026899999999998</v>
      </c>
      <c r="G1014" s="7">
        <v>6163500</v>
      </c>
      <c r="I1014" s="4">
        <f>A1019</f>
        <v>45777</v>
      </c>
      <c r="J1014" s="10">
        <f>(F1019-F1014)/F1014</f>
        <v>1.7198351693144564E-3</v>
      </c>
      <c r="K1014" s="10">
        <f>[1]SPX_20260414_MULT!J1014</f>
        <v>3.5938473768633607E-2</v>
      </c>
      <c r="L1014" s="10">
        <f>LN(F1019/F1014)</f>
        <v>1.7183579462871493E-3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39.18</v>
      </c>
      <c r="C1015" s="5">
        <v>39.799999999999997</v>
      </c>
      <c r="D1015" s="5">
        <v>39.03</v>
      </c>
      <c r="E1015" s="5">
        <v>39.68</v>
      </c>
      <c r="F1015" s="5">
        <v>38.375</v>
      </c>
      <c r="G1015" s="7">
        <v>2600400</v>
      </c>
      <c r="I1015" s="4">
        <f>A1020</f>
        <v>45778</v>
      </c>
      <c r="J1015" s="10">
        <f>(F1020-F1015)/F1015</f>
        <v>-1.1173941368078241E-2</v>
      </c>
      <c r="K1015" s="10">
        <f>[1]SPX_20260414_MULT!J1015</f>
        <v>2.1763920820745294E-2</v>
      </c>
      <c r="L1015" s="10">
        <f>LN(F1020/F1015)</f>
        <v>-1.1236838831546626E-2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39.700000000000003</v>
      </c>
      <c r="C1016" s="5">
        <v>39.86</v>
      </c>
      <c r="D1016" s="5">
        <v>39.25</v>
      </c>
      <c r="E1016" s="5">
        <v>39.450000000000003</v>
      </c>
      <c r="F1016" s="5">
        <v>38.1526</v>
      </c>
      <c r="G1016" s="7">
        <v>3746600</v>
      </c>
      <c r="I1016" s="4">
        <f>A1021</f>
        <v>45779</v>
      </c>
      <c r="J1016" s="10">
        <f>(F1021-F1016)/F1016</f>
        <v>3.2710745794520026E-3</v>
      </c>
      <c r="K1016" s="10">
        <f>[1]SPX_20260414_MULT!J1016</f>
        <v>2.922240059653838E-2</v>
      </c>
      <c r="L1016" s="10">
        <f>LN(F1021/F1016)</f>
        <v>3.2657362532075265E-3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39.409999999999997</v>
      </c>
      <c r="C1017" s="5">
        <v>39.81</v>
      </c>
      <c r="D1017" s="5">
        <v>39.31</v>
      </c>
      <c r="E1017" s="5">
        <v>39.729999999999997</v>
      </c>
      <c r="F1017" s="5">
        <v>38.423400000000001</v>
      </c>
      <c r="G1017" s="7">
        <v>4831700</v>
      </c>
      <c r="I1017" s="4">
        <f>A1022</f>
        <v>45782</v>
      </c>
      <c r="J1017" s="10">
        <f>(F1022-F1017)/F1017</f>
        <v>-3.5473175200528462E-3</v>
      </c>
      <c r="K1017" s="10">
        <f>[1]SPX_20260414_MULT!J1017</f>
        <v>2.1999529730951827E-2</v>
      </c>
      <c r="L1017" s="10">
        <f>LN(F1022/F1017)</f>
        <v>-3.5536241697233877E-3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39.6</v>
      </c>
      <c r="C1018" s="5">
        <v>39.92</v>
      </c>
      <c r="D1018" s="5">
        <v>39.4</v>
      </c>
      <c r="E1018" s="5">
        <v>39.72</v>
      </c>
      <c r="F1018" s="5">
        <v>38.413699999999999</v>
      </c>
      <c r="G1018" s="7">
        <v>4960000</v>
      </c>
      <c r="I1018" s="4">
        <f>A1023</f>
        <v>45783</v>
      </c>
      <c r="J1018" s="10">
        <f>(F1023-F1018)/F1018</f>
        <v>-2.0279223297937883E-3</v>
      </c>
      <c r="K1018" s="10">
        <f>[1]SPX_20260414_MULT!J1018</f>
        <v>8.2865505997027546E-3</v>
      </c>
      <c r="L1018" s="10">
        <f>LN(F1023/F1018)</f>
        <v>-2.029981348439128E-3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39.409999999999997</v>
      </c>
      <c r="C1019" s="5">
        <v>39.44</v>
      </c>
      <c r="D1019" s="5">
        <v>38.4</v>
      </c>
      <c r="E1019" s="5">
        <v>39.11</v>
      </c>
      <c r="F1019" s="5">
        <v>38.092300000000002</v>
      </c>
      <c r="G1019" s="7">
        <v>4678800</v>
      </c>
      <c r="I1019" s="4">
        <f>A1024</f>
        <v>45784</v>
      </c>
      <c r="J1019" s="10">
        <f>(F1024-F1019)/F1019</f>
        <v>3.5030701742871789E-2</v>
      </c>
      <c r="K1019" s="10">
        <f>[1]SPX_20260414_MULT!J1019</f>
        <v>1.1172387958248207E-2</v>
      </c>
      <c r="L1019" s="10">
        <f>LN(F1024/F1019)</f>
        <v>3.4431089797061706E-2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39.1</v>
      </c>
      <c r="C1020" s="5">
        <v>39.549999999999997</v>
      </c>
      <c r="D1020" s="5">
        <v>38.880000000000003</v>
      </c>
      <c r="E1020" s="5">
        <v>38.96</v>
      </c>
      <c r="F1020" s="5">
        <v>37.946199999999997</v>
      </c>
      <c r="G1020" s="7">
        <v>3957300</v>
      </c>
      <c r="I1020" s="4">
        <f>A1025</f>
        <v>45785</v>
      </c>
      <c r="J1020" s="10">
        <f>(F1025-F1020)/F1020</f>
        <v>1.6684147556277205E-2</v>
      </c>
      <c r="K1020" s="10">
        <f>[1]SPX_20260414_MULT!J1020</f>
        <v>1.067064686694765E-2</v>
      </c>
      <c r="L1020" s="10">
        <f>LN(F1025/F1020)</f>
        <v>1.6546496121039603E-2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39.33</v>
      </c>
      <c r="C1021" s="5">
        <v>39.450000000000003</v>
      </c>
      <c r="D1021" s="5">
        <v>39.06</v>
      </c>
      <c r="E1021" s="5">
        <v>39.299999999999997</v>
      </c>
      <c r="F1021" s="5">
        <v>38.2774</v>
      </c>
      <c r="G1021" s="7">
        <v>5459000</v>
      </c>
      <c r="I1021" s="4">
        <f>A1026</f>
        <v>45786</v>
      </c>
      <c r="J1021" s="10">
        <f>(F1026-F1021)/F1021</f>
        <v>7.1243083386019002E-3</v>
      </c>
      <c r="K1021" s="10">
        <f>[1]SPX_20260414_MULT!J1021</f>
        <v>-4.7056890008684363E-3</v>
      </c>
      <c r="L1021" s="10">
        <f>LN(F1026/F1021)</f>
        <v>7.099050346812282E-3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39.17</v>
      </c>
      <c r="C1022" s="5">
        <v>39.32</v>
      </c>
      <c r="D1022" s="5">
        <v>38.75</v>
      </c>
      <c r="E1022" s="5">
        <v>39.31</v>
      </c>
      <c r="F1022" s="5">
        <v>38.287100000000002</v>
      </c>
      <c r="G1022" s="7">
        <v>3366200</v>
      </c>
      <c r="I1022" s="4">
        <f>A1027</f>
        <v>45789</v>
      </c>
      <c r="J1022" s="10">
        <f>(F1027-F1022)/F1022</f>
        <v>-2.5183416868867197E-2</v>
      </c>
      <c r="K1022" s="10">
        <f>[1]SPX_20260414_MULT!J1022</f>
        <v>3.4300348548245471E-2</v>
      </c>
      <c r="L1022" s="10">
        <f>LN(F1027/F1022)</f>
        <v>-2.5505945546555997E-2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39.08</v>
      </c>
      <c r="C1023" s="5">
        <v>39.549999999999997</v>
      </c>
      <c r="D1023" s="5">
        <v>39.08</v>
      </c>
      <c r="E1023" s="5">
        <v>39.36</v>
      </c>
      <c r="F1023" s="5">
        <v>38.335799999999999</v>
      </c>
      <c r="G1023" s="7">
        <v>5363600</v>
      </c>
      <c r="I1023" s="4">
        <f>A1028</f>
        <v>45790</v>
      </c>
      <c r="J1023" s="10">
        <f>(F1028-F1023)/F1023</f>
        <v>-3.9125308458412153E-2</v>
      </c>
      <c r="K1023" s="10">
        <f>[1]SPX_20260414_MULT!J1023</f>
        <v>4.9874099998961904E-2</v>
      </c>
      <c r="L1023" s="10">
        <f>LN(F1028/F1023)</f>
        <v>-3.9911272331143714E-2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38.700000000000003</v>
      </c>
      <c r="C1024" s="5">
        <v>40.729999999999997</v>
      </c>
      <c r="D1024" s="5">
        <v>38.700000000000003</v>
      </c>
      <c r="E1024" s="5">
        <v>40.479999999999997</v>
      </c>
      <c r="F1024" s="5">
        <v>39.426699999999997</v>
      </c>
      <c r="G1024" s="7">
        <v>7792500</v>
      </c>
      <c r="I1024" s="4">
        <f>A1029</f>
        <v>45791</v>
      </c>
      <c r="J1024" s="10">
        <f>(F1029-F1024)/F1024</f>
        <v>-6.4230584857469575E-2</v>
      </c>
      <c r="K1024" s="10">
        <f>[1]SPX_20260414_MULT!J1024</f>
        <v>4.6401583526359293E-2</v>
      </c>
      <c r="L1024" s="10">
        <f>LN(F1029/F1024)</f>
        <v>-6.6386184197472137E-2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40.42</v>
      </c>
      <c r="C1025" s="5">
        <v>40.74</v>
      </c>
      <c r="D1025" s="5">
        <v>39.57</v>
      </c>
      <c r="E1025" s="5">
        <v>39.61</v>
      </c>
      <c r="F1025" s="5">
        <v>38.579300000000003</v>
      </c>
      <c r="G1025" s="7">
        <v>7174500</v>
      </c>
      <c r="I1025" s="4">
        <f>A1030</f>
        <v>45792</v>
      </c>
      <c r="J1025" s="10">
        <f>(F1030-F1025)/F1025</f>
        <v>-2.3227482095320651E-2</v>
      </c>
      <c r="K1025" s="10">
        <f>[1]SPX_20260414_MULT!J1025</f>
        <v>4.4666840479716155E-2</v>
      </c>
      <c r="L1025" s="10">
        <f>LN(F1030/F1025)</f>
        <v>-2.350149140465304E-2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39.71</v>
      </c>
      <c r="C1026" s="5">
        <v>39.799999999999997</v>
      </c>
      <c r="D1026" s="5">
        <v>39.22</v>
      </c>
      <c r="E1026" s="5">
        <v>39.58</v>
      </c>
      <c r="F1026" s="5">
        <v>38.5501</v>
      </c>
      <c r="G1026" s="7">
        <v>4955600</v>
      </c>
      <c r="I1026" s="4">
        <f>A1031</f>
        <v>45793</v>
      </c>
      <c r="J1026" s="10">
        <f>(F1031-F1026)/F1026</f>
        <v>-1.2632911458076681E-2</v>
      </c>
      <c r="K1026" s="10">
        <f>[1]SPX_20260414_MULT!J1026</f>
        <v>5.2733999207266513E-2</v>
      </c>
      <c r="L1026" s="10">
        <f>LN(F1031/F1026)</f>
        <v>-1.2713385147026041E-2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39.590000000000003</v>
      </c>
      <c r="C1027" s="5">
        <v>39.700000000000003</v>
      </c>
      <c r="D1027" s="5">
        <v>38.130000000000003</v>
      </c>
      <c r="E1027" s="5">
        <v>38.32</v>
      </c>
      <c r="F1027" s="5">
        <v>37.322899999999997</v>
      </c>
      <c r="G1027" s="7">
        <v>4768400</v>
      </c>
      <c r="I1027" s="4">
        <f>A1032</f>
        <v>45796</v>
      </c>
      <c r="J1027" s="10">
        <f>(F1032-F1027)/F1027</f>
        <v>4.1751846721449909E-2</v>
      </c>
      <c r="K1027" s="10">
        <f>[1]SPX_20260414_MULT!J1027</f>
        <v>2.0432292934218197E-2</v>
      </c>
      <c r="L1027" s="10">
        <f>LN(F1032/F1027)</f>
        <v>4.0903764029629613E-2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38.28</v>
      </c>
      <c r="C1028" s="5">
        <v>38.380000000000003</v>
      </c>
      <c r="D1028" s="5">
        <v>37.74</v>
      </c>
      <c r="E1028" s="5">
        <v>37.82</v>
      </c>
      <c r="F1028" s="5">
        <v>36.835900000000002</v>
      </c>
      <c r="G1028" s="7">
        <v>3893200</v>
      </c>
      <c r="I1028" s="4">
        <f>A1033</f>
        <v>45797</v>
      </c>
      <c r="J1028" s="10">
        <f>(F1033-F1028)/F1028</f>
        <v>4.4684669032112712E-2</v>
      </c>
      <c r="K1028" s="10">
        <f>[1]SPX_20260414_MULT!J1028</f>
        <v>9.1581999357247031E-3</v>
      </c>
      <c r="L1028" s="10">
        <f>LN(F1033/F1028)</f>
        <v>4.3715087758061835E-2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37.81</v>
      </c>
      <c r="C1029" s="5">
        <v>38.04</v>
      </c>
      <c r="D1029" s="5">
        <v>37.22</v>
      </c>
      <c r="E1029" s="5">
        <v>37.880000000000003</v>
      </c>
      <c r="F1029" s="5">
        <v>36.894300000000001</v>
      </c>
      <c r="G1029" s="7">
        <v>4370100</v>
      </c>
      <c r="I1029" s="4">
        <f>A1034</f>
        <v>45798</v>
      </c>
      <c r="J1029" s="10">
        <f>(F1034-F1029)/F1029</f>
        <v>2.5608291795751668E-2</v>
      </c>
      <c r="K1029" s="10">
        <f>[1]SPX_20260414_MULT!J1029</f>
        <v>-8.1407803009754167E-3</v>
      </c>
      <c r="L1029" s="10">
        <f>LN(F1034/F1029)</f>
        <v>2.5285891975837343E-2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38.090000000000003</v>
      </c>
      <c r="C1030" s="5">
        <v>38.799999999999997</v>
      </c>
      <c r="D1030" s="5">
        <v>38.090000000000003</v>
      </c>
      <c r="E1030" s="5">
        <v>38.69</v>
      </c>
      <c r="F1030" s="5">
        <v>37.683199999999999</v>
      </c>
      <c r="G1030" s="7">
        <v>3299200</v>
      </c>
      <c r="I1030" s="4">
        <f>A1035</f>
        <v>45799</v>
      </c>
      <c r="J1030" s="10">
        <f>(F1035-F1030)/F1030</f>
        <v>-4.9093495244565818E-3</v>
      </c>
      <c r="K1030" s="10">
        <f>[1]SPX_20260414_MULT!J1030</f>
        <v>-1.2662038838991202E-2</v>
      </c>
      <c r="L1030" s="10">
        <f>LN(F1035/F1030)</f>
        <v>-4.9214399678730401E-3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38.700000000000003</v>
      </c>
      <c r="C1031" s="5">
        <v>39.1</v>
      </c>
      <c r="D1031" s="5">
        <v>38.49</v>
      </c>
      <c r="E1031" s="5">
        <v>39.08</v>
      </c>
      <c r="F1031" s="5">
        <v>38.063099999999999</v>
      </c>
      <c r="G1031" s="7">
        <v>2913100</v>
      </c>
      <c r="I1031" s="4">
        <f>A1036</f>
        <v>45800</v>
      </c>
      <c r="J1031" s="10">
        <f>(F1036-F1031)/F1031</f>
        <v>-1.5369215854724159E-3</v>
      </c>
      <c r="K1031" s="10">
        <f>[1]SPX_20260414_MULT!J1031</f>
        <v>-2.6107784768809338E-2</v>
      </c>
      <c r="L1031" s="10">
        <f>LN(F1036/F1031)</f>
        <v>-1.5381038609840862E-3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38.54</v>
      </c>
      <c r="C1032" s="5">
        <v>40.03</v>
      </c>
      <c r="D1032" s="5">
        <v>38.54</v>
      </c>
      <c r="E1032" s="5">
        <v>39.92</v>
      </c>
      <c r="F1032" s="5">
        <v>38.8812</v>
      </c>
      <c r="G1032" s="7">
        <v>6341200</v>
      </c>
      <c r="I1032" s="4">
        <f>A1037</f>
        <v>45804</v>
      </c>
      <c r="J1032" s="10">
        <f>(F1037-F1033)/F1033</f>
        <v>-5.8209184057960682E-3</v>
      </c>
      <c r="K1032" s="10">
        <f>[1]SPX_20260414_MULT!J1032</f>
        <v>-3.1849385401130676E-3</v>
      </c>
      <c r="L1032" s="10">
        <f>LN(F1037/F1033)</f>
        <v>-5.8379259832680398E-3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39.81</v>
      </c>
      <c r="C1033" s="5">
        <v>40.1</v>
      </c>
      <c r="D1033" s="5">
        <v>39.46</v>
      </c>
      <c r="E1033" s="5">
        <v>39.51</v>
      </c>
      <c r="F1033" s="5">
        <v>38.481900000000003</v>
      </c>
      <c r="G1033" s="7">
        <v>4669700</v>
      </c>
      <c r="I1033" s="4">
        <f>A1038</f>
        <v>45805</v>
      </c>
      <c r="J1033" s="10">
        <f>(F1038-F1034)/F1034</f>
        <v>-2.5740569939559973E-3</v>
      </c>
      <c r="K1033" s="10">
        <f>[1]SPX_20260414_MULT!J1033</f>
        <v>7.5180210059869685E-3</v>
      </c>
      <c r="L1033" s="10">
        <f>LN(F1038/F1034)</f>
        <v>-2.5773755746939138E-3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39.450000000000003</v>
      </c>
      <c r="C1034" s="5">
        <v>39.53</v>
      </c>
      <c r="D1034" s="5">
        <v>38.79</v>
      </c>
      <c r="E1034" s="5">
        <v>38.85</v>
      </c>
      <c r="F1034" s="5">
        <v>37.839100000000002</v>
      </c>
      <c r="G1034" s="7">
        <v>3924600</v>
      </c>
      <c r="I1034" s="4">
        <f>A1039</f>
        <v>45806</v>
      </c>
      <c r="J1034" s="10">
        <f>(F1039-F1035)/F1035</f>
        <v>1.2725944178654001E-2</v>
      </c>
      <c r="K1034" s="10">
        <f>[1]SPX_20260414_MULT!J1034</f>
        <v>1.2009582729559964E-2</v>
      </c>
      <c r="L1034" s="10">
        <f>LN(F1039/F1035)</f>
        <v>1.2645649847590448E-2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38.72</v>
      </c>
      <c r="C1035" s="5">
        <v>38.72</v>
      </c>
      <c r="D1035" s="5">
        <v>38.130000000000003</v>
      </c>
      <c r="E1035" s="5">
        <v>38.5</v>
      </c>
      <c r="F1035" s="5">
        <v>37.498199999999997</v>
      </c>
      <c r="G1035" s="7">
        <v>4136200</v>
      </c>
      <c r="I1035" s="4">
        <f>A1040</f>
        <v>45807</v>
      </c>
      <c r="J1035" s="10">
        <f>(F1040-F1036)/F1036</f>
        <v>1.3327334059561092E-2</v>
      </c>
      <c r="K1035" s="10">
        <f>[1]SPX_20260414_MULT!J1035</f>
        <v>1.8761585531227438E-2</v>
      </c>
      <c r="L1035" s="10">
        <f>LN(F1040/F1036)</f>
        <v>1.3239306396535831E-2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38.74</v>
      </c>
      <c r="C1036" s="5">
        <v>39.1</v>
      </c>
      <c r="D1036" s="5">
        <v>38.36</v>
      </c>
      <c r="E1036" s="5">
        <v>39.020000000000003</v>
      </c>
      <c r="F1036" s="5">
        <v>38.004600000000003</v>
      </c>
      <c r="G1036" s="7">
        <v>3073900</v>
      </c>
      <c r="I1036" s="4">
        <f>A1041</f>
        <v>45810</v>
      </c>
      <c r="J1036" s="10">
        <f>(F1041-F1036)/F1036</f>
        <v>1.4608757887203106E-2</v>
      </c>
      <c r="K1036" s="10">
        <f>[1]SPX_20260414_MULT!J1036</f>
        <v>2.2940588298123628E-2</v>
      </c>
      <c r="L1036" s="10">
        <f>LN(F1041/F1036)</f>
        <v>1.450307797521597E-2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39.42</v>
      </c>
      <c r="C1037" s="5">
        <v>39.44</v>
      </c>
      <c r="D1037" s="5">
        <v>39.15</v>
      </c>
      <c r="E1037" s="5">
        <v>39.28</v>
      </c>
      <c r="F1037" s="5">
        <v>38.257899999999999</v>
      </c>
      <c r="G1037" s="7">
        <v>2548500</v>
      </c>
      <c r="I1037" s="4">
        <f>A1042</f>
        <v>45811</v>
      </c>
      <c r="J1037" s="10">
        <f>(F1042-F1037)/F1037</f>
        <v>3.8188191197113305E-3</v>
      </c>
      <c r="K1037" s="10">
        <f>[1]SPX_20260414_MULT!J1037</f>
        <v>8.2461825808826973E-3</v>
      </c>
      <c r="L1037" s="10">
        <f>LN(F1042/F1037)</f>
        <v>3.8115459407326948E-3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39.19</v>
      </c>
      <c r="C1038" s="5">
        <v>39.28</v>
      </c>
      <c r="D1038" s="5">
        <v>38.659999999999997</v>
      </c>
      <c r="E1038" s="5">
        <v>38.75</v>
      </c>
      <c r="F1038" s="5">
        <v>37.741700000000002</v>
      </c>
      <c r="G1038" s="7">
        <v>2465200</v>
      </c>
      <c r="I1038" s="4">
        <f>A1043</f>
        <v>45812</v>
      </c>
      <c r="J1038" s="10">
        <f>(F1043-F1038)/F1038</f>
        <v>8.5157796283685423E-3</v>
      </c>
      <c r="K1038" s="10">
        <f>[1]SPX_20260414_MULT!J1038</f>
        <v>1.3969534570294356E-2</v>
      </c>
      <c r="L1038" s="10">
        <f>LN(F1043/F1038)</f>
        <v>8.4797249217187509E-3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38.630000000000003</v>
      </c>
      <c r="C1039" s="5">
        <v>39.03</v>
      </c>
      <c r="D1039" s="5">
        <v>38.479999999999997</v>
      </c>
      <c r="E1039" s="5">
        <v>38.99</v>
      </c>
      <c r="F1039" s="5">
        <v>37.9754</v>
      </c>
      <c r="G1039" s="7">
        <v>2717500</v>
      </c>
      <c r="I1039" s="4">
        <f>A1044</f>
        <v>45813</v>
      </c>
      <c r="J1039" s="10">
        <f>(F1044-F1039)/F1039</f>
        <v>0</v>
      </c>
      <c r="K1039" s="10">
        <f>[1]SPX_20260414_MULT!J1039</f>
        <v>4.5888227941487114E-3</v>
      </c>
      <c r="L1039" s="10">
        <f>LN(F1044/F1039)</f>
        <v>0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38.92</v>
      </c>
      <c r="C1040" s="5">
        <v>39.61</v>
      </c>
      <c r="D1040" s="5">
        <v>38.72</v>
      </c>
      <c r="E1040" s="5">
        <v>39.54</v>
      </c>
      <c r="F1040" s="5">
        <v>38.511099999999999</v>
      </c>
      <c r="G1040" s="7">
        <v>6150900</v>
      </c>
      <c r="I1040" s="4">
        <f>A1045</f>
        <v>45814</v>
      </c>
      <c r="J1040" s="10">
        <f>(F1045-F1040)/F1040</f>
        <v>-6.5747278057495025E-3</v>
      </c>
      <c r="K1040" s="10">
        <f>[1]SPX_20260414_MULT!J1040</f>
        <v>1.499909526715873E-2</v>
      </c>
      <c r="L1040" s="10">
        <f>LN(F1045/F1040)</f>
        <v>-6.596436533577511E-3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39.270000000000003</v>
      </c>
      <c r="C1041" s="5">
        <v>39.6</v>
      </c>
      <c r="D1041" s="5">
        <v>39.15</v>
      </c>
      <c r="E1041" s="5">
        <v>39.590000000000003</v>
      </c>
      <c r="F1041" s="5">
        <v>38.559800000000003</v>
      </c>
      <c r="G1041" s="7">
        <v>3127700</v>
      </c>
      <c r="I1041" s="4">
        <f>A1046</f>
        <v>45817</v>
      </c>
      <c r="J1041" s="10">
        <f>(F1046-F1041)/F1041</f>
        <v>-6.0607160825524508E-3</v>
      </c>
      <c r="K1041" s="10">
        <f>[1]SPX_20260414_MULT!J1041</f>
        <v>1.1782464306958295E-2</v>
      </c>
      <c r="L1041" s="10">
        <f>LN(F1046/F1041)</f>
        <v>-6.079156769200211E-3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39.700000000000003</v>
      </c>
      <c r="C1042" s="5">
        <v>39.909999999999997</v>
      </c>
      <c r="D1042" s="5">
        <v>39.020000000000003</v>
      </c>
      <c r="E1042" s="5">
        <v>39.43</v>
      </c>
      <c r="F1042" s="5">
        <v>38.404000000000003</v>
      </c>
      <c r="G1042" s="7">
        <v>3779300</v>
      </c>
      <c r="I1042" s="4">
        <f>A1047</f>
        <v>45818</v>
      </c>
      <c r="J1042" s="10">
        <f>(F1047-F1042)/F1042</f>
        <v>4.0568690761378827E-3</v>
      </c>
      <c r="K1042" s="10">
        <f>[1]SPX_20260414_MULT!J1042</f>
        <v>1.1463275953361685E-2</v>
      </c>
      <c r="L1042" s="10">
        <f>LN(F1047/F1042)</f>
        <v>4.0486621715246059E-3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39.380000000000003</v>
      </c>
      <c r="C1043" s="5">
        <v>39.6</v>
      </c>
      <c r="D1043" s="5">
        <v>39</v>
      </c>
      <c r="E1043" s="5">
        <v>39.08</v>
      </c>
      <c r="F1043" s="5">
        <v>38.063099999999999</v>
      </c>
      <c r="G1043" s="7">
        <v>3048600</v>
      </c>
      <c r="I1043" s="4">
        <f>A1048</f>
        <v>45819</v>
      </c>
      <c r="J1043" s="10">
        <f>(F1048-F1043)/F1043</f>
        <v>9.7233278424511075E-3</v>
      </c>
      <c r="K1043" s="10">
        <f>[1]SPX_20260414_MULT!J1043</f>
        <v>8.6135882968377264E-3</v>
      </c>
      <c r="L1043" s="10">
        <f>LN(F1048/F1043)</f>
        <v>9.6763604974609788E-3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39</v>
      </c>
      <c r="C1044" s="5">
        <v>39.130000000000003</v>
      </c>
      <c r="D1044" s="5">
        <v>38.78</v>
      </c>
      <c r="E1044" s="5">
        <v>38.99</v>
      </c>
      <c r="F1044" s="5">
        <v>37.9754</v>
      </c>
      <c r="G1044" s="7">
        <v>3174100</v>
      </c>
      <c r="I1044" s="4">
        <f>A1049</f>
        <v>45820</v>
      </c>
      <c r="J1044" s="10">
        <f>(F1049-F1044)/F1044</f>
        <v>2.3596854806005915E-2</v>
      </c>
      <c r="K1044" s="10">
        <f>[1]SPX_20260414_MULT!J1044</f>
        <v>1.7840486853349286E-2</v>
      </c>
      <c r="L1044" s="10">
        <f>LN(F1049/F1044)</f>
        <v>2.3322752620001025E-2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39.1</v>
      </c>
      <c r="C1045" s="5">
        <v>39.36</v>
      </c>
      <c r="D1045" s="5">
        <v>38.82</v>
      </c>
      <c r="E1045" s="5">
        <v>39.28</v>
      </c>
      <c r="F1045" s="5">
        <v>38.257899999999999</v>
      </c>
      <c r="G1045" s="7">
        <v>4829000</v>
      </c>
      <c r="I1045" s="4">
        <f>A1050</f>
        <v>45821</v>
      </c>
      <c r="J1045" s="10">
        <f>(F1050-F1045)/F1045</f>
        <v>6.1085422879980063E-3</v>
      </c>
      <c r="K1045" s="10">
        <f>[1]SPX_20260414_MULT!J1045</f>
        <v>-3.8980495153300102E-3</v>
      </c>
      <c r="L1045" s="10">
        <f>LN(F1050/F1045)</f>
        <v>6.0899607757965331E-3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39.18</v>
      </c>
      <c r="C1046" s="5">
        <v>39.590000000000003</v>
      </c>
      <c r="D1046" s="5">
        <v>38.97</v>
      </c>
      <c r="E1046" s="5">
        <v>39.35</v>
      </c>
      <c r="F1046" s="5">
        <v>38.326099999999997</v>
      </c>
      <c r="G1046" s="7">
        <v>4459400</v>
      </c>
      <c r="I1046" s="4">
        <f>A1051</f>
        <v>45824</v>
      </c>
      <c r="J1046" s="10">
        <f>(F1051-F1046)/F1046</f>
        <v>2.5309123547666637E-4</v>
      </c>
      <c r="K1046" s="10">
        <f>[1]SPX_20260414_MULT!J1046</f>
        <v>4.5338901965056733E-3</v>
      </c>
      <c r="L1046" s="10">
        <f>LN(F1051/F1046)</f>
        <v>2.5305921329273702E-4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39.33</v>
      </c>
      <c r="C1047" s="5">
        <v>39.630000000000003</v>
      </c>
      <c r="D1047" s="5">
        <v>39.26</v>
      </c>
      <c r="E1047" s="5">
        <v>39.590000000000003</v>
      </c>
      <c r="F1047" s="5">
        <v>38.559800000000003</v>
      </c>
      <c r="G1047" s="7">
        <v>4163200</v>
      </c>
      <c r="I1047" s="4">
        <f>A1052</f>
        <v>45825</v>
      </c>
      <c r="J1047" s="10">
        <f>(F1052-F1047)/F1047</f>
        <v>-7.8293974553810802E-3</v>
      </c>
      <c r="K1047" s="10">
        <f>[1]SPX_20260414_MULT!J1047</f>
        <v>-9.2882370982323072E-3</v>
      </c>
      <c r="L1047" s="10">
        <f>LN(F1052/F1047)</f>
        <v>-7.8602081122574087E-3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39.71</v>
      </c>
      <c r="C1048" s="5">
        <v>39.92</v>
      </c>
      <c r="D1048" s="5">
        <v>39.35</v>
      </c>
      <c r="E1048" s="5">
        <v>39.46</v>
      </c>
      <c r="F1048" s="5">
        <v>38.433199999999999</v>
      </c>
      <c r="G1048" s="7">
        <v>4027600</v>
      </c>
      <c r="I1048" s="4">
        <f>A1053</f>
        <v>45826</v>
      </c>
      <c r="J1048" s="10">
        <f>(F1053-F1048)/F1048</f>
        <v>-4.5611606631766289E-3</v>
      </c>
      <c r="K1048" s="10">
        <f>[1]SPX_20260414_MULT!J1048</f>
        <v>-6.8695532934737631E-3</v>
      </c>
      <c r="L1048" s="10">
        <f>LN(F1053/F1048)</f>
        <v>-4.5715944954866205E-3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39.46</v>
      </c>
      <c r="C1049" s="5">
        <v>39.909999999999997</v>
      </c>
      <c r="D1049" s="5">
        <v>39.29</v>
      </c>
      <c r="E1049" s="5">
        <v>39.909999999999997</v>
      </c>
      <c r="F1049" s="5">
        <v>38.871499999999997</v>
      </c>
      <c r="G1049" s="7">
        <v>3664200</v>
      </c>
      <c r="I1049" s="4">
        <f>A1054</f>
        <v>45828</v>
      </c>
      <c r="J1049" s="10">
        <f>(F1054-F1050)/F1050</f>
        <v>0</v>
      </c>
      <c r="K1049" s="10">
        <f>[1]SPX_20260414_MULT!J1049</f>
        <v>-1.5275967077767946E-3</v>
      </c>
      <c r="L1049" s="10">
        <f>LN(F1054/F1050)</f>
        <v>0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39.880000000000003</v>
      </c>
      <c r="C1050" s="5">
        <v>40</v>
      </c>
      <c r="D1050" s="5">
        <v>39.42</v>
      </c>
      <c r="E1050" s="5">
        <v>39.520000000000003</v>
      </c>
      <c r="F1050" s="5">
        <v>38.491599999999998</v>
      </c>
      <c r="G1050" s="7">
        <v>3638500</v>
      </c>
      <c r="I1050" s="4">
        <f>A1055</f>
        <v>45831</v>
      </c>
      <c r="J1050" s="10">
        <f>(F1055-F1051)/F1051</f>
        <v>2.9218119877503557E-2</v>
      </c>
      <c r="K1050" s="10">
        <f>[1]SPX_20260414_MULT!J1050</f>
        <v>-1.3160708376952505E-3</v>
      </c>
      <c r="L1050" s="10">
        <f>LN(F1055/F1051)</f>
        <v>2.8799407058951811E-2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39.729999999999997</v>
      </c>
      <c r="C1051" s="5">
        <v>40.01</v>
      </c>
      <c r="D1051" s="5">
        <v>39.17</v>
      </c>
      <c r="E1051" s="5">
        <v>39.36</v>
      </c>
      <c r="F1051" s="5">
        <v>38.335799999999999</v>
      </c>
      <c r="G1051" s="7">
        <v>3758400</v>
      </c>
      <c r="I1051" s="4">
        <f>A1056</f>
        <v>45832</v>
      </c>
      <c r="J1051" s="10">
        <f>(F1056-F1052)/F1052</f>
        <v>3.1567336419406261E-2</v>
      </c>
      <c r="K1051" s="10">
        <f>[1]SPX_20260414_MULT!J1051</f>
        <v>1.8296025276261466E-2</v>
      </c>
      <c r="L1051" s="10">
        <f>LN(F1056/F1052)</f>
        <v>3.1079331494887258E-2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39.36</v>
      </c>
      <c r="C1052" s="5">
        <v>39.4</v>
      </c>
      <c r="D1052" s="5">
        <v>38.96</v>
      </c>
      <c r="E1052" s="5">
        <v>39.28</v>
      </c>
      <c r="F1052" s="5">
        <v>38.257899999999999</v>
      </c>
      <c r="G1052" s="7">
        <v>4397600</v>
      </c>
      <c r="I1052" s="4">
        <f>A1057</f>
        <v>45833</v>
      </c>
      <c r="J1052" s="10">
        <f>(F1057-F1053)/F1053</f>
        <v>1.145645735913362E-2</v>
      </c>
      <c r="K1052" s="10">
        <f>[1]SPX_20260414_MULT!J1052</f>
        <v>1.8607677167240294E-2</v>
      </c>
      <c r="L1052" s="10">
        <f>LN(F1057/F1053)</f>
        <v>1.1391329105548163E-2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39.28</v>
      </c>
      <c r="C1053" s="5">
        <v>39.64</v>
      </c>
      <c r="D1053" s="5">
        <v>39.130000000000003</v>
      </c>
      <c r="E1053" s="5">
        <v>39.28</v>
      </c>
      <c r="F1053" s="5">
        <v>38.257899999999999</v>
      </c>
      <c r="G1053" s="7">
        <v>4725900</v>
      </c>
      <c r="I1053" s="4">
        <f>A1058</f>
        <v>45834</v>
      </c>
      <c r="J1053" s="10">
        <f>(F1058-F1053)/F1053</f>
        <v>8.4008792955181585E-3</v>
      </c>
      <c r="K1053" s="10">
        <f>[1]SPX_20260414_MULT!J1053</f>
        <v>2.6777023630725625E-2</v>
      </c>
      <c r="L1053" s="10">
        <f>LN(F1058/F1053)</f>
        <v>8.3657883022095984E-3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39.25</v>
      </c>
      <c r="C1054" s="5">
        <v>39.76</v>
      </c>
      <c r="D1054" s="5">
        <v>39.17</v>
      </c>
      <c r="E1054" s="5">
        <v>39.520000000000003</v>
      </c>
      <c r="F1054" s="5">
        <v>38.491599999999998</v>
      </c>
      <c r="G1054" s="7">
        <v>6150700</v>
      </c>
      <c r="I1054" s="4">
        <f>A1059</f>
        <v>45835</v>
      </c>
      <c r="J1054" s="10">
        <f>(F1059-F1054)/F1054</f>
        <v>1.1386899998960949E-2</v>
      </c>
      <c r="K1054" s="10">
        <f>[1]SPX_20260414_MULT!J1054</f>
        <v>3.4389327944091344E-2</v>
      </c>
      <c r="L1054" s="10">
        <f>LN(F1059/F1054)</f>
        <v>1.1322557235549474E-2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39.799999999999997</v>
      </c>
      <c r="C1055" s="5">
        <v>40.549999999999997</v>
      </c>
      <c r="D1055" s="5">
        <v>39.659999999999997</v>
      </c>
      <c r="E1055" s="5">
        <v>40.51</v>
      </c>
      <c r="F1055" s="5">
        <v>39.4559</v>
      </c>
      <c r="G1055" s="7">
        <v>5542800</v>
      </c>
      <c r="I1055" s="4">
        <f>A1060</f>
        <v>45838</v>
      </c>
      <c r="J1055" s="10">
        <f>(F1060-F1055)/F1055</f>
        <v>-4.1970909293666536E-3</v>
      </c>
      <c r="K1055" s="10">
        <f>[1]SPX_20260414_MULT!J1055</f>
        <v>2.9838212529077455E-2</v>
      </c>
      <c r="L1055" s="10">
        <f>LN(F1060/F1055)</f>
        <v>-4.2059234380594137E-3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40.51</v>
      </c>
      <c r="C1056" s="5">
        <v>40.79</v>
      </c>
      <c r="D1056" s="5">
        <v>40.369999999999997</v>
      </c>
      <c r="E1056" s="5">
        <v>40.520000000000003</v>
      </c>
      <c r="F1056" s="5">
        <v>39.465600000000002</v>
      </c>
      <c r="G1056" s="7">
        <v>4266800</v>
      </c>
      <c r="I1056" s="4">
        <f>A1061</f>
        <v>45839</v>
      </c>
      <c r="J1056" s="10">
        <f>(F1061-F1056)/F1056</f>
        <v>-1.1351658152923062E-2</v>
      </c>
      <c r="K1056" s="10">
        <f>[1]SPX_20260414_MULT!J1056</f>
        <v>1.7371383728931728E-2</v>
      </c>
      <c r="L1056" s="10">
        <f>LN(F1061/F1056)</f>
        <v>-1.1416580005723346E-2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40.39</v>
      </c>
      <c r="C1057" s="5">
        <v>40.43</v>
      </c>
      <c r="D1057" s="5">
        <v>39.64</v>
      </c>
      <c r="E1057" s="5">
        <v>39.729999999999997</v>
      </c>
      <c r="F1057" s="5">
        <v>38.696199999999997</v>
      </c>
      <c r="G1057" s="7">
        <v>3858900</v>
      </c>
      <c r="I1057" s="4">
        <f>A1062</f>
        <v>45840</v>
      </c>
      <c r="J1057" s="10">
        <f>(F1062-F1057)/F1057</f>
        <v>-8.0550545014754626E-3</v>
      </c>
      <c r="K1057" s="10">
        <f>[1]SPX_20260414_MULT!J1057</f>
        <v>2.2202255941989116E-2</v>
      </c>
      <c r="L1057" s="10">
        <f>LN(F1062/F1057)</f>
        <v>-8.0876717267530061E-3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39.72</v>
      </c>
      <c r="C1058" s="5">
        <v>39.869999999999997</v>
      </c>
      <c r="D1058" s="5">
        <v>39.4</v>
      </c>
      <c r="E1058" s="5">
        <v>39.61</v>
      </c>
      <c r="F1058" s="5">
        <v>38.579300000000003</v>
      </c>
      <c r="G1058" s="7">
        <v>4714800</v>
      </c>
      <c r="I1058" s="4">
        <f>A1063</f>
        <v>45841</v>
      </c>
      <c r="J1058" s="10">
        <f>(F1063-F1058)/F1058</f>
        <v>-1.2623349827499135E-3</v>
      </c>
      <c r="K1058" s="10">
        <f>[1]SPX_20260414_MULT!J1058</f>
        <v>2.2525590211397977E-2</v>
      </c>
      <c r="L1058" s="10">
        <f>LN(F1063/F1058)</f>
        <v>-1.2631323986956424E-3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39.630000000000003</v>
      </c>
      <c r="C1059" s="5">
        <v>40.25</v>
      </c>
      <c r="D1059" s="5">
        <v>39.54</v>
      </c>
      <c r="E1059" s="5">
        <v>39.97</v>
      </c>
      <c r="F1059" s="5">
        <v>38.929900000000004</v>
      </c>
      <c r="G1059" s="7">
        <v>7013700</v>
      </c>
      <c r="I1059" s="4">
        <f>A1064</f>
        <v>45845</v>
      </c>
      <c r="J1059" s="10">
        <f>(F1064-F1060)/F1060</f>
        <v>-1.7599763809388193E-2</v>
      </c>
      <c r="K1059" s="10">
        <f>[1]SPX_20260414_MULT!J1059</f>
        <v>4.033843817150916E-3</v>
      </c>
      <c r="L1059" s="10">
        <f>LN(F1064/F1060)</f>
        <v>-1.7756481167248251E-2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39.89</v>
      </c>
      <c r="C1060" s="5">
        <v>40.36</v>
      </c>
      <c r="D1060" s="5">
        <v>39.78</v>
      </c>
      <c r="E1060" s="5">
        <v>40.340000000000003</v>
      </c>
      <c r="F1060" s="5">
        <v>39.290300000000002</v>
      </c>
      <c r="G1060" s="7">
        <v>4005500</v>
      </c>
      <c r="I1060" s="4">
        <f>A1065</f>
        <v>45846</v>
      </c>
      <c r="J1060" s="10">
        <f>(F1065-F1061)/F1061</f>
        <v>-2.6459854014598608E-2</v>
      </c>
      <c r="K1060" s="10">
        <f>[1]SPX_20260414_MULT!J1060</f>
        <v>4.4385538080305431E-3</v>
      </c>
      <c r="L1060" s="10">
        <f>LN(F1065/F1061)</f>
        <v>-2.6816216206207544E-2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40.25</v>
      </c>
      <c r="C1061" s="5">
        <v>40.51</v>
      </c>
      <c r="D1061" s="5">
        <v>39.99</v>
      </c>
      <c r="E1061" s="5">
        <v>40.06</v>
      </c>
      <c r="F1061" s="5">
        <v>39.017600000000002</v>
      </c>
      <c r="G1061" s="7">
        <v>5694500</v>
      </c>
      <c r="I1061" s="4">
        <f>A1066</f>
        <v>45847</v>
      </c>
      <c r="J1061" s="10">
        <f>(F1066-F1062)/F1062</f>
        <v>-1.7767588479726056E-3</v>
      </c>
      <c r="K1061" s="10">
        <f>[1]SPX_20260414_MULT!J1061</f>
        <v>5.7551763933567325E-3</v>
      </c>
      <c r="L1061" s="10">
        <f>LN(F1066/F1062)</f>
        <v>-1.7783391561362566E-3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39.81</v>
      </c>
      <c r="C1062" s="5">
        <v>39.979999999999997</v>
      </c>
      <c r="D1062" s="5">
        <v>38.94</v>
      </c>
      <c r="E1062" s="5">
        <v>39.409999999999997</v>
      </c>
      <c r="F1062" s="5">
        <v>38.384500000000003</v>
      </c>
      <c r="G1062" s="7">
        <v>3879200</v>
      </c>
      <c r="I1062" s="4">
        <f>A1067</f>
        <v>45848</v>
      </c>
      <c r="J1062" s="10">
        <f>(F1067-F1063)/F1063</f>
        <v>1.0121825250580443E-3</v>
      </c>
      <c r="K1062" s="10">
        <f>[1]SPX_20260414_MULT!J1062</f>
        <v>1.7675396057314591E-4</v>
      </c>
      <c r="L1062" s="10">
        <f>LN(F1067/F1063)</f>
        <v>1.0116706137286336E-3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39.369999999999997</v>
      </c>
      <c r="C1063" s="5">
        <v>39.72</v>
      </c>
      <c r="D1063" s="5">
        <v>39.229999999999997</v>
      </c>
      <c r="E1063" s="5">
        <v>39.56</v>
      </c>
      <c r="F1063" s="5">
        <v>38.5306</v>
      </c>
      <c r="G1063" s="7">
        <v>2207700</v>
      </c>
      <c r="I1063" s="4">
        <f>A1068</f>
        <v>45849</v>
      </c>
      <c r="J1063" s="10">
        <f>(F1068-F1063)/F1063</f>
        <v>2.5174796136063967E-4</v>
      </c>
      <c r="K1063" s="10">
        <f>[1]SPX_20260414_MULT!J1063</f>
        <v>-3.1213580526430048E-3</v>
      </c>
      <c r="L1063" s="10">
        <f>LN(F1068/F1063)</f>
        <v>2.517162781599446E-4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39.57</v>
      </c>
      <c r="C1064" s="5">
        <v>39.729999999999997</v>
      </c>
      <c r="D1064" s="5">
        <v>39.35</v>
      </c>
      <c r="E1064" s="5">
        <v>39.630000000000003</v>
      </c>
      <c r="F1064" s="5">
        <v>38.598799999999997</v>
      </c>
      <c r="G1064" s="7">
        <v>3148400</v>
      </c>
      <c r="I1064" s="4">
        <f>A1069</f>
        <v>45852</v>
      </c>
      <c r="J1064" s="10">
        <f>(F1069-F1064)/F1064</f>
        <v>8.0727898276631831E-3</v>
      </c>
      <c r="K1064" s="10">
        <f>[1]SPX_20260414_MULT!J1064</f>
        <v>6.1926523038597445E-3</v>
      </c>
      <c r="L1064" s="10">
        <f>LN(F1069/F1064)</f>
        <v>8.0403791726246648E-3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39.29</v>
      </c>
      <c r="C1065" s="5">
        <v>39.39</v>
      </c>
      <c r="D1065" s="5">
        <v>38.58</v>
      </c>
      <c r="E1065" s="5">
        <v>39</v>
      </c>
      <c r="F1065" s="5">
        <v>37.985199999999999</v>
      </c>
      <c r="G1065" s="7">
        <v>5455200</v>
      </c>
      <c r="I1065" s="4">
        <f>A1070</f>
        <v>45853</v>
      </c>
      <c r="J1065" s="10">
        <f>(F1070-F1065)/F1065</f>
        <v>2.2306056042879968E-2</v>
      </c>
      <c r="K1065" s="10">
        <f>[1]SPX_20260414_MULT!J1065</f>
        <v>2.929843611457256E-3</v>
      </c>
      <c r="L1065" s="10">
        <f>LN(F1070/F1065)</f>
        <v>2.2060914702324338E-2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39.159999999999997</v>
      </c>
      <c r="C1066" s="5">
        <v>39.42</v>
      </c>
      <c r="D1066" s="5">
        <v>38.79</v>
      </c>
      <c r="E1066" s="5">
        <v>39.340000000000003</v>
      </c>
      <c r="F1066" s="5">
        <v>38.316299999999998</v>
      </c>
      <c r="G1066" s="7">
        <v>3420800</v>
      </c>
      <c r="I1066" s="4">
        <f>A1071</f>
        <v>45854</v>
      </c>
      <c r="J1066" s="10">
        <f>(F1071-F1066)/F1066</f>
        <v>2.0335992775920509E-2</v>
      </c>
      <c r="K1066" s="10">
        <f>[1]SPX_20260414_MULT!J1066</f>
        <v>7.0314822323099051E-5</v>
      </c>
      <c r="L1066" s="10">
        <f>LN(F1071/F1066)</f>
        <v>2.013197773664378E-2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39.14</v>
      </c>
      <c r="C1067" s="5">
        <v>39.64</v>
      </c>
      <c r="D1067" s="5">
        <v>39.03</v>
      </c>
      <c r="E1067" s="5">
        <v>39.6</v>
      </c>
      <c r="F1067" s="5">
        <v>38.569600000000001</v>
      </c>
      <c r="G1067" s="7">
        <v>4473600</v>
      </c>
      <c r="I1067" s="4">
        <f>A1072</f>
        <v>45855</v>
      </c>
      <c r="J1067" s="10">
        <f>(F1072-F1067)/F1067</f>
        <v>1.5654816228324889E-2</v>
      </c>
      <c r="K1067" s="10">
        <f>[1]SPX_20260414_MULT!J1067</f>
        <v>2.6908697770546015E-3</v>
      </c>
      <c r="L1067" s="10">
        <f>LN(F1072/F1067)</f>
        <v>1.5533543622161769E-2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39.35</v>
      </c>
      <c r="C1068" s="5">
        <v>39.72</v>
      </c>
      <c r="D1068" s="5">
        <v>39.1</v>
      </c>
      <c r="E1068" s="5">
        <v>39.57</v>
      </c>
      <c r="F1068" s="5">
        <v>38.540300000000002</v>
      </c>
      <c r="G1068" s="7">
        <v>4008400</v>
      </c>
      <c r="I1068" s="4">
        <f>A1073</f>
        <v>45856</v>
      </c>
      <c r="J1068" s="10">
        <f>(F1073-F1068)/F1068</f>
        <v>3.3611570226490209E-2</v>
      </c>
      <c r="K1068" s="10">
        <f>[1]SPX_20260414_MULT!J1068</f>
        <v>5.917169216022998E-3</v>
      </c>
      <c r="L1068" s="10">
        <f>LN(F1073/F1068)</f>
        <v>3.3059048088123363E-2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39.659999999999997</v>
      </c>
      <c r="C1069" s="5">
        <v>40.35</v>
      </c>
      <c r="D1069" s="5">
        <v>39.51</v>
      </c>
      <c r="E1069" s="5">
        <v>39.950000000000003</v>
      </c>
      <c r="F1069" s="5">
        <v>38.910400000000003</v>
      </c>
      <c r="G1069" s="7">
        <v>2800100</v>
      </c>
      <c r="I1069" s="4">
        <f>A1074</f>
        <v>45859</v>
      </c>
      <c r="J1069" s="10">
        <f>(F1074-F1069)/F1069</f>
        <v>4.4306920514823711E-2</v>
      </c>
      <c r="K1069" s="10">
        <f>[1]SPX_20260414_MULT!J1069</f>
        <v>5.9088529756618213E-3</v>
      </c>
      <c r="L1069" s="10">
        <f>LN(F1074/F1069)</f>
        <v>4.335343142273082E-2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39.83</v>
      </c>
      <c r="C1070" s="5">
        <v>40.15</v>
      </c>
      <c r="D1070" s="5">
        <v>39.729999999999997</v>
      </c>
      <c r="E1070" s="5">
        <v>39.869999999999997</v>
      </c>
      <c r="F1070" s="5">
        <v>38.832500000000003</v>
      </c>
      <c r="G1070" s="7">
        <v>3917200</v>
      </c>
      <c r="I1070" s="4">
        <f>A1075</f>
        <v>45860</v>
      </c>
      <c r="J1070" s="10">
        <f>(F1075-F1070)/F1070</f>
        <v>5.5682739972960651E-2</v>
      </c>
      <c r="K1070" s="10">
        <f>[1]SPX_20260414_MULT!J1070</f>
        <v>1.0548179640094463E-2</v>
      </c>
      <c r="L1070" s="10">
        <f>LN(F1075/F1070)</f>
        <v>5.4187704512578032E-2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39.76</v>
      </c>
      <c r="C1071" s="5">
        <v>40.24</v>
      </c>
      <c r="D1071" s="5">
        <v>39.67</v>
      </c>
      <c r="E1071" s="5">
        <v>40.14</v>
      </c>
      <c r="F1071" s="5">
        <v>39.095500000000001</v>
      </c>
      <c r="G1071" s="7">
        <v>5102800</v>
      </c>
      <c r="I1071" s="4">
        <f>A1076</f>
        <v>45861</v>
      </c>
      <c r="J1071" s="10">
        <f>(F1076-F1071)/F1071</f>
        <v>3.8615697458786874E-2</v>
      </c>
      <c r="K1071" s="10">
        <f>[1]SPX_20260414_MULT!J1071</f>
        <v>1.5200280498737796E-2</v>
      </c>
      <c r="L1071" s="10">
        <f>LN(F1076/F1071)</f>
        <v>3.7888766370082143E-2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39.840000000000003</v>
      </c>
      <c r="C1072" s="5">
        <v>40.47</v>
      </c>
      <c r="D1072" s="5">
        <v>39.840000000000003</v>
      </c>
      <c r="E1072" s="5">
        <v>40.22</v>
      </c>
      <c r="F1072" s="5">
        <v>39.173400000000001</v>
      </c>
      <c r="G1072" s="7">
        <v>4516600</v>
      </c>
      <c r="I1072" s="4">
        <f>A1077</f>
        <v>45862</v>
      </c>
      <c r="J1072" s="10">
        <f>(F1077-F1072)/F1072</f>
        <v>4.1770691336468074E-2</v>
      </c>
      <c r="K1072" s="10">
        <f>[1]SPX_20260414_MULT!J1072</f>
        <v>1.0479026297988666E-2</v>
      </c>
      <c r="L1072" s="10">
        <f>LN(F1077/F1072)</f>
        <v>4.0921853217218918E-2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40.28</v>
      </c>
      <c r="C1073" s="5">
        <v>40.99</v>
      </c>
      <c r="D1073" s="5">
        <v>40.28</v>
      </c>
      <c r="E1073" s="5">
        <v>40.9</v>
      </c>
      <c r="F1073" s="5">
        <v>39.835700000000003</v>
      </c>
      <c r="G1073" s="7">
        <v>3870300</v>
      </c>
      <c r="I1073" s="4">
        <f>A1078</f>
        <v>45863</v>
      </c>
      <c r="J1073" s="10">
        <f>(F1078-F1073)/F1073</f>
        <v>3.1296048519292921E-2</v>
      </c>
      <c r="K1073" s="10">
        <f>[1]SPX_20260414_MULT!J1073</f>
        <v>1.4586813281052673E-2</v>
      </c>
      <c r="L1073" s="10">
        <f>LN(F1078/F1073)</f>
        <v>3.081631077945074E-2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40.89</v>
      </c>
      <c r="C1074" s="5">
        <v>41.89</v>
      </c>
      <c r="D1074" s="5">
        <v>40.869999999999997</v>
      </c>
      <c r="E1074" s="5">
        <v>41.72</v>
      </c>
      <c r="F1074" s="5">
        <v>40.634399999999999</v>
      </c>
      <c r="G1074" s="7">
        <v>6664400</v>
      </c>
      <c r="I1074" s="4">
        <f>A1079</f>
        <v>45866</v>
      </c>
      <c r="J1074" s="10">
        <f>(F1079-F1074)/F1074</f>
        <v>-1.0786427263599269E-2</v>
      </c>
      <c r="K1074" s="10">
        <f>[1]SPX_20260414_MULT!J1074</f>
        <v>1.3348436098889428E-2</v>
      </c>
      <c r="L1074" s="10">
        <f>LN(F1079/F1074)</f>
        <v>-1.0845022506644635E-2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41.88</v>
      </c>
      <c r="C1075" s="5">
        <v>42.11</v>
      </c>
      <c r="D1075" s="5">
        <v>41.66</v>
      </c>
      <c r="E1075" s="5">
        <v>42.09</v>
      </c>
      <c r="F1075" s="5">
        <v>40.994799999999998</v>
      </c>
      <c r="G1075" s="7">
        <v>4397500</v>
      </c>
      <c r="I1075" s="4">
        <f>A1080</f>
        <v>45867</v>
      </c>
      <c r="J1075" s="10">
        <f>(F1080-F1075)/F1075</f>
        <v>2.1368563817850531E-3</v>
      </c>
      <c r="K1075" s="10">
        <f>[1]SPX_20260414_MULT!J1075</f>
        <v>9.7057824448099957E-3</v>
      </c>
      <c r="L1075" s="10">
        <f>LN(F1080/F1075)</f>
        <v>2.1345765513891782E-3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42.15</v>
      </c>
      <c r="C1076" s="5">
        <v>42.23</v>
      </c>
      <c r="D1076" s="5">
        <v>41.41</v>
      </c>
      <c r="E1076" s="5">
        <v>41.69</v>
      </c>
      <c r="F1076" s="5">
        <v>40.605200000000004</v>
      </c>
      <c r="G1076" s="7">
        <v>3118500</v>
      </c>
      <c r="I1076" s="4">
        <f>A1081</f>
        <v>45868</v>
      </c>
      <c r="J1076" s="10">
        <f>(F1081-F1076)/F1076</f>
        <v>1.8709426378887312E-2</v>
      </c>
      <c r="K1076" s="10">
        <f>[1]SPX_20260414_MULT!J1076</f>
        <v>6.2741883035242172E-4</v>
      </c>
      <c r="L1076" s="10">
        <f>LN(F1081/F1076)</f>
        <v>1.8536557912474876E-2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41.89</v>
      </c>
      <c r="C1077" s="5">
        <v>42</v>
      </c>
      <c r="D1077" s="5">
        <v>41.59</v>
      </c>
      <c r="E1077" s="5">
        <v>41.9</v>
      </c>
      <c r="F1077" s="5">
        <v>40.809699999999999</v>
      </c>
      <c r="G1077" s="7">
        <v>3956900</v>
      </c>
      <c r="I1077" s="4">
        <f>A1082</f>
        <v>45869</v>
      </c>
      <c r="J1077" s="10">
        <f>(F1082-F1077)/F1077</f>
        <v>1.9850672756722018E-2</v>
      </c>
      <c r="K1077" s="10">
        <f>[1]SPX_20260414_MULT!J1077</f>
        <v>-3.765312237024337E-3</v>
      </c>
      <c r="L1077" s="10">
        <f>LN(F1082/F1077)</f>
        <v>1.9656217320646641E-2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41.97</v>
      </c>
      <c r="C1078" s="5">
        <v>42.26</v>
      </c>
      <c r="D1078" s="5">
        <v>41.89</v>
      </c>
      <c r="E1078" s="5">
        <v>42.18</v>
      </c>
      <c r="F1078" s="5">
        <v>41.0824</v>
      </c>
      <c r="G1078" s="7">
        <v>2935800</v>
      </c>
      <c r="I1078" s="4">
        <f>A1083</f>
        <v>45870</v>
      </c>
      <c r="J1078" s="10">
        <f>(F1083-F1078)/F1078</f>
        <v>1.6420657021011385E-2</v>
      </c>
      <c r="K1078" s="10">
        <f>[1]SPX_20260414_MULT!J1078</f>
        <v>-2.3577834663123347E-2</v>
      </c>
      <c r="L1078" s="10">
        <f>LN(F1083/F1078)</f>
        <v>1.6287295969480631E-2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42.09</v>
      </c>
      <c r="C1079" s="5">
        <v>42.17</v>
      </c>
      <c r="D1079" s="5">
        <v>41.21</v>
      </c>
      <c r="E1079" s="5">
        <v>41.27</v>
      </c>
      <c r="F1079" s="5">
        <v>40.196100000000001</v>
      </c>
      <c r="G1079" s="7">
        <v>4013100</v>
      </c>
      <c r="I1079" s="4">
        <f>A1084</f>
        <v>45873</v>
      </c>
      <c r="J1079" s="10">
        <f>(F1084-F1079)/F1079</f>
        <v>5.688362801366293E-2</v>
      </c>
      <c r="K1079" s="10">
        <f>[1]SPX_20260414_MULT!J1079</f>
        <v>-9.3634199666028858E-3</v>
      </c>
      <c r="L1079" s="10">
        <f>LN(F1084/F1079)</f>
        <v>5.5324604340436651E-2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41.55</v>
      </c>
      <c r="C1080" s="5">
        <v>42.21</v>
      </c>
      <c r="D1080" s="5">
        <v>41.34</v>
      </c>
      <c r="E1080" s="5">
        <v>42.18</v>
      </c>
      <c r="F1080" s="5">
        <v>41.0824</v>
      </c>
      <c r="G1080" s="7">
        <v>4437500</v>
      </c>
      <c r="I1080" s="4">
        <f>A1085</f>
        <v>45874</v>
      </c>
      <c r="J1080" s="10">
        <f>(F1085-F1080)/F1080</f>
        <v>2.3820419449691356E-2</v>
      </c>
      <c r="K1080" s="10">
        <f>[1]SPX_20260414_MULT!J1080</f>
        <v>-1.1249658778401337E-2</v>
      </c>
      <c r="L1080" s="10">
        <f>LN(F1085/F1080)</f>
        <v>2.3541139606752668E-2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42.22</v>
      </c>
      <c r="C1081" s="5">
        <v>42.9</v>
      </c>
      <c r="D1081" s="5">
        <v>42.22</v>
      </c>
      <c r="E1081" s="5">
        <v>42.47</v>
      </c>
      <c r="F1081" s="5">
        <v>41.364899999999999</v>
      </c>
      <c r="G1081" s="7">
        <v>4512100</v>
      </c>
      <c r="I1081" s="4">
        <f>A1086</f>
        <v>45875</v>
      </c>
      <c r="J1081" s="10">
        <f>(F1086-F1081)/F1081</f>
        <v>-8.2968893917305733E-3</v>
      </c>
      <c r="K1081" s="10">
        <f>[1]SPX_20260414_MULT!J1081</f>
        <v>-2.8037216175600451E-3</v>
      </c>
      <c r="L1081" s="10">
        <f>LN(F1086/F1081)</f>
        <v>-8.3315001525755411E-3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41.96</v>
      </c>
      <c r="C1082" s="5">
        <v>42.54</v>
      </c>
      <c r="D1082" s="5">
        <v>41.85</v>
      </c>
      <c r="E1082" s="5">
        <v>42.45</v>
      </c>
      <c r="F1082" s="5">
        <v>41.619799999999998</v>
      </c>
      <c r="G1082" s="7">
        <v>2829800</v>
      </c>
      <c r="I1082" s="4">
        <f>A1087</f>
        <v>45876</v>
      </c>
      <c r="J1082" s="10">
        <f>(F1087-F1082)/F1082</f>
        <v>-1.886121509473814E-3</v>
      </c>
      <c r="K1082" s="10">
        <f>[1]SPX_20260414_MULT!J1082</f>
        <v>9.6207993257960237E-5</v>
      </c>
      <c r="L1082" s="10">
        <f>LN(F1087/F1082)</f>
        <v>-1.8879024764137161E-3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42.45</v>
      </c>
      <c r="C1083" s="5">
        <v>42.85</v>
      </c>
      <c r="D1083" s="5">
        <v>42.12</v>
      </c>
      <c r="E1083" s="5">
        <v>42.59</v>
      </c>
      <c r="F1083" s="5">
        <v>41.756999999999998</v>
      </c>
      <c r="G1083" s="7">
        <v>3261400</v>
      </c>
      <c r="I1083" s="4">
        <f>A1088</f>
        <v>45877</v>
      </c>
      <c r="J1083" s="10">
        <f>(F1088-F1083)/F1083</f>
        <v>-7.2778216825921099E-3</v>
      </c>
      <c r="K1083" s="10">
        <f>[1]SPX_20260414_MULT!J1083</f>
        <v>2.4277037846269559E-2</v>
      </c>
      <c r="L1083" s="10">
        <f>LN(F1088/F1083)</f>
        <v>-7.3044342263277147E-3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42.75</v>
      </c>
      <c r="C1084" s="5">
        <v>43.51</v>
      </c>
      <c r="D1084" s="5">
        <v>42.74</v>
      </c>
      <c r="E1084" s="5">
        <v>43.33</v>
      </c>
      <c r="F1084" s="5">
        <v>42.482599999999998</v>
      </c>
      <c r="G1084" s="7">
        <v>5148900</v>
      </c>
      <c r="I1084" s="4">
        <f>A1089</f>
        <v>45880</v>
      </c>
      <c r="J1084" s="10">
        <f>(F1089-F1084)/F1084</f>
        <v>-2.7232325705112217E-2</v>
      </c>
      <c r="K1084" s="10">
        <f>[1]SPX_20260414_MULT!J1084</f>
        <v>6.8737303493197326E-3</v>
      </c>
      <c r="L1084" s="10">
        <f>LN(F1089/F1084)</f>
        <v>-2.7609997871188896E-2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43.33</v>
      </c>
      <c r="C1085" s="5">
        <v>43.47</v>
      </c>
      <c r="D1085" s="5">
        <v>42.76</v>
      </c>
      <c r="E1085" s="5">
        <v>42.9</v>
      </c>
      <c r="F1085" s="5">
        <v>42.061</v>
      </c>
      <c r="G1085" s="7">
        <v>6429500</v>
      </c>
      <c r="I1085" s="4">
        <f>A1090</f>
        <v>45881</v>
      </c>
      <c r="J1085" s="10">
        <f>(F1090-F1085)/F1085</f>
        <v>-1.2588859038063735E-2</v>
      </c>
      <c r="K1085" s="10">
        <f>[1]SPX_20260414_MULT!J1085</f>
        <v>2.3268055468529295E-2</v>
      </c>
      <c r="L1085" s="10">
        <f>LN(F1090/F1085)</f>
        <v>-1.2668770091662276E-2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43.08</v>
      </c>
      <c r="C1086" s="5">
        <v>43.12</v>
      </c>
      <c r="D1086" s="5">
        <v>41.76</v>
      </c>
      <c r="E1086" s="5">
        <v>41.84</v>
      </c>
      <c r="F1086" s="5">
        <v>41.021700000000003</v>
      </c>
      <c r="G1086" s="7">
        <v>7779900</v>
      </c>
      <c r="I1086" s="4">
        <f>A1091</f>
        <v>45882</v>
      </c>
      <c r="J1086" s="10">
        <f>(F1091-F1086)/F1086</f>
        <v>2.0077178663975383E-2</v>
      </c>
      <c r="K1086" s="10">
        <f>[1]SPX_20260414_MULT!J1086</f>
        <v>1.9151906851126665E-2</v>
      </c>
      <c r="L1086" s="10">
        <f>LN(F1091/F1086)</f>
        <v>1.9878289790539516E-2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41.59</v>
      </c>
      <c r="C1087" s="5">
        <v>42.37</v>
      </c>
      <c r="D1087" s="5">
        <v>41.31</v>
      </c>
      <c r="E1087" s="5">
        <v>42.37</v>
      </c>
      <c r="F1087" s="5">
        <v>41.5413</v>
      </c>
      <c r="G1087" s="7">
        <v>5635400</v>
      </c>
      <c r="I1087" s="4">
        <f>A1092</f>
        <v>45883</v>
      </c>
      <c r="J1087" s="10">
        <f>(F1092-F1087)/F1087</f>
        <v>4.2487837405184052E-3</v>
      </c>
      <c r="K1087" s="10">
        <f>[1]SPX_20260414_MULT!J1087</f>
        <v>2.0274447949526809E-2</v>
      </c>
      <c r="L1087" s="10">
        <f>LN(F1092/F1087)</f>
        <v>4.2397831442667249E-3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42.5</v>
      </c>
      <c r="C1088" s="5">
        <v>42.66</v>
      </c>
      <c r="D1088" s="5">
        <v>41.91</v>
      </c>
      <c r="E1088" s="5">
        <v>42.28</v>
      </c>
      <c r="F1088" s="5">
        <v>41.453099999999999</v>
      </c>
      <c r="G1088" s="7">
        <v>3851100</v>
      </c>
      <c r="I1088" s="4">
        <f>A1093</f>
        <v>45884</v>
      </c>
      <c r="J1088" s="10">
        <f>(F1093-F1088)/F1088</f>
        <v>-7.8040001833396223E-3</v>
      </c>
      <c r="K1088" s="10">
        <f>[1]SPX_20260414_MULT!J1088</f>
        <v>9.4451945176753319E-3</v>
      </c>
      <c r="L1088" s="10">
        <f>LN(F1093/F1088)</f>
        <v>-7.8346107533695964E-3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42.34</v>
      </c>
      <c r="C1089" s="5">
        <v>42.53</v>
      </c>
      <c r="D1089" s="5">
        <v>42.1</v>
      </c>
      <c r="E1089" s="5">
        <v>42.15</v>
      </c>
      <c r="F1089" s="5">
        <v>41.325699999999998</v>
      </c>
      <c r="G1089" s="7">
        <v>3323400</v>
      </c>
      <c r="I1089" s="4">
        <f>A1094</f>
        <v>45887</v>
      </c>
      <c r="J1089" s="10">
        <f>(F1094-F1089)/F1089</f>
        <v>-1.0439024626322034E-2</v>
      </c>
      <c r="K1089" s="10">
        <f>[1]SPX_20260414_MULT!J1089</f>
        <v>1.1877350198798152E-2</v>
      </c>
      <c r="L1089" s="10">
        <f>LN(F1094/F1089)</f>
        <v>-1.0493893429127142E-2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42.2</v>
      </c>
      <c r="C1090" s="5">
        <v>42.4</v>
      </c>
      <c r="D1090" s="5">
        <v>41.61</v>
      </c>
      <c r="E1090" s="5">
        <v>42.36</v>
      </c>
      <c r="F1090" s="5">
        <v>41.531500000000001</v>
      </c>
      <c r="G1090" s="7">
        <v>3799200</v>
      </c>
      <c r="I1090" s="4">
        <f>A1095</f>
        <v>45888</v>
      </c>
      <c r="J1090" s="10">
        <f>(F1095-F1090)/F1090</f>
        <v>-1.8877237759291627E-3</v>
      </c>
      <c r="K1090" s="10">
        <f>[1]SPX_20260414_MULT!J1090</f>
        <v>-5.3352437985665739E-3</v>
      </c>
      <c r="L1090" s="10">
        <f>LN(F1095/F1090)</f>
        <v>-1.8895077719375914E-3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42.52</v>
      </c>
      <c r="C1091" s="5">
        <v>42.69</v>
      </c>
      <c r="D1091" s="5">
        <v>42.29</v>
      </c>
      <c r="E1091" s="5">
        <v>42.68</v>
      </c>
      <c r="F1091" s="5">
        <v>41.845300000000002</v>
      </c>
      <c r="G1091" s="7">
        <v>3331200</v>
      </c>
      <c r="I1091" s="4">
        <f>A1096</f>
        <v>45889</v>
      </c>
      <c r="J1091" s="10">
        <f>(F1096-F1091)/F1091</f>
        <v>-3.2811331260620261E-3</v>
      </c>
      <c r="K1091" s="10">
        <f>[1]SPX_20260414_MULT!J1091</f>
        <v>-1.0948646565129515E-2</v>
      </c>
      <c r="L1091" s="10">
        <f>LN(F1096/F1091)</f>
        <v>-3.2865278471217469E-3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42.71</v>
      </c>
      <c r="C1092" s="5">
        <v>42.83</v>
      </c>
      <c r="D1092" s="5">
        <v>42.42</v>
      </c>
      <c r="E1092" s="5">
        <v>42.55</v>
      </c>
      <c r="F1092" s="5">
        <v>41.717799999999997</v>
      </c>
      <c r="G1092" s="7">
        <v>4033700</v>
      </c>
      <c r="I1092" s="4">
        <f>A1097</f>
        <v>45890</v>
      </c>
      <c r="J1092" s="10">
        <f>(F1097-F1092)/F1092</f>
        <v>-6.1101016832143416E-3</v>
      </c>
      <c r="K1092" s="10">
        <f>[1]SPX_20260414_MULT!J1092</f>
        <v>-1.5207465672315561E-2</v>
      </c>
      <c r="L1092" s="10">
        <f>LN(F1097/F1092)</f>
        <v>-6.1288447415003009E-3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42.56</v>
      </c>
      <c r="C1093" s="5">
        <v>42.66</v>
      </c>
      <c r="D1093" s="5">
        <v>41.8</v>
      </c>
      <c r="E1093" s="5">
        <v>41.95</v>
      </c>
      <c r="F1093" s="5">
        <v>41.129600000000003</v>
      </c>
      <c r="G1093" s="7">
        <v>3727200</v>
      </c>
      <c r="I1093" s="4">
        <f>A1098</f>
        <v>45891</v>
      </c>
      <c r="J1093" s="10">
        <f>(F1098-F1093)/F1093</f>
        <v>2.3598576207889146E-2</v>
      </c>
      <c r="K1093" s="10">
        <f>[1]SPX_20260414_MULT!J1093</f>
        <v>2.6528575352060511E-3</v>
      </c>
      <c r="L1093" s="10">
        <f>LN(F1098/F1093)</f>
        <v>2.3324434337200252E-2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41.88</v>
      </c>
      <c r="C1094" s="5">
        <v>42.1</v>
      </c>
      <c r="D1094" s="5">
        <v>41.62</v>
      </c>
      <c r="E1094" s="5">
        <v>41.71</v>
      </c>
      <c r="F1094" s="5">
        <v>40.894300000000001</v>
      </c>
      <c r="G1094" s="7">
        <v>2796400</v>
      </c>
      <c r="I1094" s="4">
        <f>A1099</f>
        <v>45894</v>
      </c>
      <c r="J1094" s="10">
        <f>(F1099-F1094)/F1094</f>
        <v>2.3015432468583692E-2</v>
      </c>
      <c r="K1094" s="10">
        <f>[1]SPX_20260414_MULT!J1094</f>
        <v>-1.5242474050727413E-3</v>
      </c>
      <c r="L1094" s="10">
        <f>LN(F1099/F1094)</f>
        <v>2.275457235774116E-2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41.72</v>
      </c>
      <c r="C1095" s="5">
        <v>42.36</v>
      </c>
      <c r="D1095" s="5">
        <v>41.72</v>
      </c>
      <c r="E1095" s="5">
        <v>42.28</v>
      </c>
      <c r="F1095" s="5">
        <v>41.453099999999999</v>
      </c>
      <c r="G1095" s="7">
        <v>2576500</v>
      </c>
      <c r="I1095" s="4">
        <f>A1100</f>
        <v>45895</v>
      </c>
      <c r="J1095" s="10">
        <f>(F1100-F1095)/F1095</f>
        <v>2.366529885581592E-3</v>
      </c>
      <c r="K1095" s="10">
        <f>[1]SPX_20260414_MULT!J1095</f>
        <v>8.5114100650655333E-3</v>
      </c>
      <c r="L1095" s="10">
        <f>LN(F1100/F1095)</f>
        <v>2.3637340637935847E-3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42.5</v>
      </c>
      <c r="C1096" s="5">
        <v>42.81</v>
      </c>
      <c r="D1096" s="5">
        <v>42.3</v>
      </c>
      <c r="E1096" s="5">
        <v>42.54</v>
      </c>
      <c r="F1096" s="5">
        <v>41.707999999999998</v>
      </c>
      <c r="G1096" s="7">
        <v>2644700</v>
      </c>
      <c r="I1096" s="4">
        <f>A1101</f>
        <v>45896</v>
      </c>
      <c r="J1096" s="10">
        <f>(F1101-F1096)/F1096</f>
        <v>-2.3496691282247767E-3</v>
      </c>
      <c r="K1096" s="10">
        <f>[1]SPX_20260414_MULT!J1096</f>
        <v>1.3386968075417494E-2</v>
      </c>
      <c r="L1096" s="10">
        <f>LN(F1101/F1096)</f>
        <v>-2.352433932496741E-3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42.53</v>
      </c>
      <c r="C1097" s="5">
        <v>42.69</v>
      </c>
      <c r="D1097" s="5">
        <v>42.22</v>
      </c>
      <c r="E1097" s="5">
        <v>42.29</v>
      </c>
      <c r="F1097" s="5">
        <v>41.462899999999998</v>
      </c>
      <c r="G1097" s="7">
        <v>2614600</v>
      </c>
      <c r="I1097" s="4">
        <f>A1102</f>
        <v>45897</v>
      </c>
      <c r="J1097" s="10">
        <f>(F1102-F1097)/F1097</f>
        <v>-3.5477499161900082E-3</v>
      </c>
      <c r="K1097" s="10">
        <f>[1]SPX_20260414_MULT!J1097</f>
        <v>2.0672918001763269E-2</v>
      </c>
      <c r="L1097" s="10">
        <f>LN(F1102/F1097)</f>
        <v>-3.5540581052614581E-3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42.46</v>
      </c>
      <c r="C1098" s="5">
        <v>42.97</v>
      </c>
      <c r="D1098" s="5">
        <v>42.33</v>
      </c>
      <c r="E1098" s="5">
        <v>42.94</v>
      </c>
      <c r="F1098" s="5">
        <v>42.100200000000001</v>
      </c>
      <c r="G1098" s="7">
        <v>3793700</v>
      </c>
      <c r="I1098" s="4">
        <f>A1103</f>
        <v>45898</v>
      </c>
      <c r="J1098" s="10">
        <f>(F1103-F1098)/F1098</f>
        <v>-1.5603251290967745E-2</v>
      </c>
      <c r="K1098" s="10">
        <f>[1]SPX_20260414_MULT!J1098</f>
        <v>-1.0283736427947375E-3</v>
      </c>
      <c r="L1098" s="10">
        <f>LN(F1103/F1098)</f>
        <v>-1.5726263285570419E-2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42.63</v>
      </c>
      <c r="C1099" s="5">
        <v>43</v>
      </c>
      <c r="D1099" s="5">
        <v>42.52</v>
      </c>
      <c r="E1099" s="5">
        <v>42.67</v>
      </c>
      <c r="F1099" s="5">
        <v>41.835500000000003</v>
      </c>
      <c r="G1099" s="7">
        <v>3016700</v>
      </c>
      <c r="I1099" s="4">
        <f>A1104</f>
        <v>45902</v>
      </c>
      <c r="J1099" s="10">
        <f>(F1104-F1100)/F1100</f>
        <v>-6.3728604709370855E-3</v>
      </c>
      <c r="K1099" s="10">
        <f>[1]SPX_20260414_MULT!J1099</f>
        <v>-7.7946749860759359E-3</v>
      </c>
      <c r="L1099" s="10">
        <f>LN(F1104/F1100)</f>
        <v>-6.393253835108248E-3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42.7</v>
      </c>
      <c r="C1100" s="5">
        <v>42.7</v>
      </c>
      <c r="D1100" s="5">
        <v>42.1</v>
      </c>
      <c r="E1100" s="5">
        <v>42.38</v>
      </c>
      <c r="F1100" s="5">
        <v>41.551200000000001</v>
      </c>
      <c r="G1100" s="7">
        <v>4133800</v>
      </c>
      <c r="I1100" s="4">
        <f>A1105</f>
        <v>45903</v>
      </c>
      <c r="J1100" s="10">
        <f>(F1105-F1101)/F1101</f>
        <v>-1.5080509492910303E-2</v>
      </c>
      <c r="K1100" s="10">
        <f>[1]SPX_20260414_MULT!J1100</f>
        <v>-5.113108357964539E-3</v>
      </c>
      <c r="L1100" s="10">
        <f>LN(F1105/F1101)</f>
        <v>-1.5195376676375534E-2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42.28</v>
      </c>
      <c r="C1101" s="5">
        <v>42.63</v>
      </c>
      <c r="D1101" s="5">
        <v>42.26</v>
      </c>
      <c r="E1101" s="5">
        <v>42.44</v>
      </c>
      <c r="F1101" s="5">
        <v>41.61</v>
      </c>
      <c r="G1101" s="7">
        <v>2491600</v>
      </c>
      <c r="I1101" s="4">
        <f>A1106</f>
        <v>45904</v>
      </c>
      <c r="J1101" s="10">
        <f>(F1106-F1102)/F1102</f>
        <v>-5.4816801320560195E-2</v>
      </c>
      <c r="K1101" s="10">
        <f>[1]SPX_20260414_MULT!J1101</f>
        <v>3.3867232359120761E-5</v>
      </c>
      <c r="L1101" s="10">
        <f>LN(F1106/F1102)</f>
        <v>-5.6376509240572595E-2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42.33</v>
      </c>
      <c r="C1102" s="5">
        <v>42.44</v>
      </c>
      <c r="D1102" s="5">
        <v>42.08</v>
      </c>
      <c r="E1102" s="5">
        <v>42.14</v>
      </c>
      <c r="F1102" s="5">
        <v>41.315800000000003</v>
      </c>
      <c r="G1102" s="7">
        <v>2184900</v>
      </c>
      <c r="I1102" s="4">
        <f>A1107</f>
        <v>45905</v>
      </c>
      <c r="J1102" s="10">
        <f>(F1107-F1103)/F1103</f>
        <v>-4.5896441644367056E-2</v>
      </c>
      <c r="K1102" s="10">
        <f>[1]SPX_20260414_MULT!J1102</f>
        <v>3.2878244308379343E-3</v>
      </c>
      <c r="L1102" s="10">
        <f>LN(F1107/F1103)</f>
        <v>-4.6983061689699478E-2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42.21</v>
      </c>
      <c r="C1103" s="5">
        <v>42.36</v>
      </c>
      <c r="D1103" s="5">
        <v>42.08</v>
      </c>
      <c r="E1103" s="5">
        <v>42.27</v>
      </c>
      <c r="F1103" s="5">
        <v>41.443300000000001</v>
      </c>
      <c r="G1103" s="7">
        <v>1756600</v>
      </c>
      <c r="I1103" s="4">
        <f>A1108</f>
        <v>45908</v>
      </c>
      <c r="J1103" s="10">
        <f>(F1108-F1103)/F1103</f>
        <v>-4.8261118202459825E-2</v>
      </c>
      <c r="K1103" s="10">
        <f>[1]SPX_20260414_MULT!J1103</f>
        <v>5.4007270729267776E-3</v>
      </c>
      <c r="L1103" s="10">
        <f>LN(F1108/F1103)</f>
        <v>-4.9464565639573313E-2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42.02</v>
      </c>
      <c r="C1104" s="5">
        <v>42.39</v>
      </c>
      <c r="D1104" s="5">
        <v>41.63</v>
      </c>
      <c r="E1104" s="5">
        <v>42.11</v>
      </c>
      <c r="F1104" s="5">
        <v>41.2864</v>
      </c>
      <c r="G1104" s="7">
        <v>2361900</v>
      </c>
      <c r="I1104" s="4">
        <f>A1109</f>
        <v>45909</v>
      </c>
      <c r="J1104" s="10">
        <f>(F1109-F1104)/F1104</f>
        <v>-3.8470295303053882E-2</v>
      </c>
      <c r="K1104" s="10">
        <f>[1]SPX_20260414_MULT!J1104</f>
        <v>1.5130433291663744E-2</v>
      </c>
      <c r="L1104" s="10">
        <f>LN(F1109/F1104)</f>
        <v>-3.9229820309927381E-2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41.91</v>
      </c>
      <c r="C1105" s="5">
        <v>42.23</v>
      </c>
      <c r="D1105" s="5">
        <v>41.62</v>
      </c>
      <c r="E1105" s="5">
        <v>41.8</v>
      </c>
      <c r="F1105" s="5">
        <v>40.982500000000002</v>
      </c>
      <c r="G1105" s="7">
        <v>2807700</v>
      </c>
      <c r="I1105" s="4">
        <f>A1110</f>
        <v>45910</v>
      </c>
      <c r="J1105" s="10">
        <f>(F1110-F1105)/F1105</f>
        <v>-2.5598731165741542E-2</v>
      </c>
      <c r="K1105" s="10">
        <f>[1]SPX_20260414_MULT!J1105</f>
        <v>1.2992683700492363E-2</v>
      </c>
      <c r="L1105" s="10">
        <f>LN(F1110/F1105)</f>
        <v>-2.5932079857546794E-2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41.91</v>
      </c>
      <c r="C1106" s="5">
        <v>41.91</v>
      </c>
      <c r="D1106" s="5">
        <v>38.450000000000003</v>
      </c>
      <c r="E1106" s="5">
        <v>39.83</v>
      </c>
      <c r="F1106" s="5">
        <v>39.051000000000002</v>
      </c>
      <c r="G1106" s="7">
        <v>15860500</v>
      </c>
      <c r="I1106" s="4">
        <f>A1111</f>
        <v>45911</v>
      </c>
      <c r="J1106" s="10">
        <f>(F1111-F1106)/F1106</f>
        <v>3.263936903024249E-2</v>
      </c>
      <c r="K1106" s="10">
        <f>[1]SPX_20260414_MULT!J1106</f>
        <v>1.313273578404542E-2</v>
      </c>
      <c r="L1106" s="10">
        <f>LN(F1111/F1106)</f>
        <v>3.2118018855400221E-2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39.479999999999997</v>
      </c>
      <c r="C1107" s="5">
        <v>40.590000000000003</v>
      </c>
      <c r="D1107" s="5">
        <v>39.4</v>
      </c>
      <c r="E1107" s="5">
        <v>40.33</v>
      </c>
      <c r="F1107" s="5">
        <v>39.541200000000003</v>
      </c>
      <c r="G1107" s="7">
        <v>10085200</v>
      </c>
      <c r="I1107" s="4">
        <f>A1112</f>
        <v>45912</v>
      </c>
      <c r="J1107" s="10">
        <f>(F1112-F1107)/F1107</f>
        <v>1.6860894459449858E-2</v>
      </c>
      <c r="K1107" s="10">
        <f>[1]SPX_20260414_MULT!J1107</f>
        <v>1.5858983260047824E-2</v>
      </c>
      <c r="L1107" s="10">
        <f>LN(F1112/F1107)</f>
        <v>1.6720327435287445E-2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40.33</v>
      </c>
      <c r="C1108" s="5">
        <v>40.520000000000003</v>
      </c>
      <c r="D1108" s="5">
        <v>40.020000000000003</v>
      </c>
      <c r="E1108" s="5">
        <v>40.229999999999997</v>
      </c>
      <c r="F1108" s="5">
        <v>39.443199999999997</v>
      </c>
      <c r="G1108" s="7">
        <v>4587700</v>
      </c>
      <c r="I1108" s="4">
        <f>A1113</f>
        <v>45915</v>
      </c>
      <c r="J1108" s="10">
        <f>(F1113-F1108)/F1108</f>
        <v>7.7047501216941285E-3</v>
      </c>
      <c r="K1108" s="10">
        <f>[1]SPX_20260414_MULT!J1108</f>
        <v>1.8495323718394845E-2</v>
      </c>
      <c r="L1108" s="10">
        <f>LN(F1113/F1108)</f>
        <v>7.6752201183493416E-3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40.24</v>
      </c>
      <c r="C1109" s="5">
        <v>40.67</v>
      </c>
      <c r="D1109" s="5">
        <v>39.99</v>
      </c>
      <c r="E1109" s="5">
        <v>40.49</v>
      </c>
      <c r="F1109" s="5">
        <v>39.698099999999997</v>
      </c>
      <c r="G1109" s="7">
        <v>2642800</v>
      </c>
      <c r="I1109" s="4">
        <f>A1114</f>
        <v>45916</v>
      </c>
      <c r="J1109" s="10">
        <f>(F1114-F1109)/F1109</f>
        <v>-2.7661273461450177E-2</v>
      </c>
      <c r="K1109" s="10">
        <f>[1]SPX_20260414_MULT!J1109</f>
        <v>1.4456554506665512E-2</v>
      </c>
      <c r="L1109" s="10">
        <f>LN(F1114/F1109)</f>
        <v>-2.8051051135018251E-2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40.56</v>
      </c>
      <c r="C1110" s="5">
        <v>40.83</v>
      </c>
      <c r="D1110" s="5">
        <v>40.380000000000003</v>
      </c>
      <c r="E1110" s="5">
        <v>40.729999999999997</v>
      </c>
      <c r="F1110" s="5">
        <v>39.933399999999999</v>
      </c>
      <c r="G1110" s="7">
        <v>2722000</v>
      </c>
      <c r="I1110" s="4">
        <f>A1115</f>
        <v>45917</v>
      </c>
      <c r="J1110" s="10">
        <f>(F1115-F1110)/F1110</f>
        <v>-2.7498284643932204E-2</v>
      </c>
      <c r="K1110" s="10">
        <f>[1]SPX_20260414_MULT!J1110</f>
        <v>1.0457697748329725E-2</v>
      </c>
      <c r="L1110" s="10">
        <f>LN(F1115/F1110)</f>
        <v>-2.7883439628810808E-2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40.72</v>
      </c>
      <c r="C1111" s="5">
        <v>41.2</v>
      </c>
      <c r="D1111" s="5">
        <v>40.450000000000003</v>
      </c>
      <c r="E1111" s="5">
        <v>41.13</v>
      </c>
      <c r="F1111" s="5">
        <v>40.325600000000001</v>
      </c>
      <c r="G1111" s="7">
        <v>4422500</v>
      </c>
      <c r="I1111" s="4">
        <f>A1116</f>
        <v>45918</v>
      </c>
      <c r="J1111" s="10">
        <f>(F1116-F1111)/F1111</f>
        <v>-2.3583034102406423E-2</v>
      </c>
      <c r="K1111" s="10">
        <f>[1]SPX_20260414_MULT!J1111</f>
        <v>6.7537003810659042E-3</v>
      </c>
      <c r="L1111" s="10">
        <f>LN(F1116/F1111)</f>
        <v>-2.3865564643795214E-2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40.83</v>
      </c>
      <c r="C1112" s="5">
        <v>41.2</v>
      </c>
      <c r="D1112" s="5">
        <v>40.75</v>
      </c>
      <c r="E1112" s="5">
        <v>41.01</v>
      </c>
      <c r="F1112" s="5">
        <v>40.207900000000002</v>
      </c>
      <c r="G1112" s="7">
        <v>2379900</v>
      </c>
      <c r="I1112" s="4">
        <f>A1117</f>
        <v>45919</v>
      </c>
      <c r="J1112" s="10">
        <f>(F1117-F1112)/F1112</f>
        <v>-1.6825051793304409E-2</v>
      </c>
      <c r="K1112" s="10">
        <f>[1]SPX_20260414_MULT!J1112</f>
        <v>1.2160749298709568E-2</v>
      </c>
      <c r="L1112" s="10">
        <f>LN(F1117/F1112)</f>
        <v>-1.6968200909795155E-2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41.04</v>
      </c>
      <c r="C1113" s="5">
        <v>41.14</v>
      </c>
      <c r="D1113" s="5">
        <v>40.54</v>
      </c>
      <c r="E1113" s="5">
        <v>40.54</v>
      </c>
      <c r="F1113" s="5">
        <v>39.747100000000003</v>
      </c>
      <c r="G1113" s="7">
        <v>4361200</v>
      </c>
      <c r="I1113" s="4">
        <f>A1118</f>
        <v>45922</v>
      </c>
      <c r="J1113" s="10">
        <f>(F1118-F1113)/F1113</f>
        <v>1.8748537629160289E-2</v>
      </c>
      <c r="K1113" s="10">
        <f>[1]SPX_20260414_MULT!J1113</f>
        <v>1.186196236174315E-2</v>
      </c>
      <c r="L1113" s="10">
        <f>LN(F1118/F1113)</f>
        <v>1.8574950115866164E-2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40.409999999999997</v>
      </c>
      <c r="C1114" s="5">
        <v>40.56</v>
      </c>
      <c r="D1114" s="5">
        <v>39.299999999999997</v>
      </c>
      <c r="E1114" s="5">
        <v>39.369999999999997</v>
      </c>
      <c r="F1114" s="5">
        <v>38.6</v>
      </c>
      <c r="G1114" s="7">
        <v>5385400</v>
      </c>
      <c r="I1114" s="4">
        <f>A1119</f>
        <v>45923</v>
      </c>
      <c r="J1114" s="10">
        <f>(F1119-F1114)/F1114</f>
        <v>5.5880829015543948E-2</v>
      </c>
      <c r="K1114" s="10">
        <f>[1]SPX_20260414_MULT!J1114</f>
        <v>7.5922390882138709E-3</v>
      </c>
      <c r="L1114" s="10">
        <f>LN(F1119/F1114)</f>
        <v>5.4375327604843461E-2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39.58</v>
      </c>
      <c r="C1115" s="5">
        <v>40.08</v>
      </c>
      <c r="D1115" s="5">
        <v>39.44</v>
      </c>
      <c r="E1115" s="5">
        <v>39.61</v>
      </c>
      <c r="F1115" s="5">
        <v>38.835299999999997</v>
      </c>
      <c r="G1115" s="7">
        <v>4378200</v>
      </c>
      <c r="I1115" s="4">
        <f>A1120</f>
        <v>45924</v>
      </c>
      <c r="J1115" s="10">
        <f>(F1120-F1115)/F1115</f>
        <v>6.9933797344168963E-2</v>
      </c>
      <c r="K1115" s="10">
        <f>[1]SPX_20260414_MULT!J1115</f>
        <v>5.6997128076585052E-3</v>
      </c>
      <c r="L1115" s="10">
        <f>LN(F1120/F1115)</f>
        <v>6.7596774918722263E-2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39.5</v>
      </c>
      <c r="C1116" s="5">
        <v>40.31</v>
      </c>
      <c r="D1116" s="5">
        <v>39.33</v>
      </c>
      <c r="E1116" s="5">
        <v>40.159999999999997</v>
      </c>
      <c r="F1116" s="5">
        <v>39.374600000000001</v>
      </c>
      <c r="G1116" s="7">
        <v>6090700</v>
      </c>
      <c r="I1116" s="4">
        <f>A1121</f>
        <v>45925</v>
      </c>
      <c r="J1116" s="10">
        <f>(F1121-F1116)/F1116</f>
        <v>4.1333753231778805E-2</v>
      </c>
      <c r="K1116" s="10">
        <f>[1]SPX_20260414_MULT!J1116</f>
        <v>-4.1073528790885779E-3</v>
      </c>
      <c r="L1116" s="10">
        <f>LN(F1121/F1116)</f>
        <v>4.0502346540790275E-2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40.25</v>
      </c>
      <c r="C1117" s="5">
        <v>40.57</v>
      </c>
      <c r="D1117" s="5">
        <v>40.1</v>
      </c>
      <c r="E1117" s="5">
        <v>40.32</v>
      </c>
      <c r="F1117" s="5">
        <v>39.531399999999998</v>
      </c>
      <c r="G1117" s="7">
        <v>5497400</v>
      </c>
      <c r="I1117" s="4">
        <f>A1122</f>
        <v>45926</v>
      </c>
      <c r="J1117" s="10">
        <f>(F1122-F1117)/F1117</f>
        <v>5.5803740823750315E-2</v>
      </c>
      <c r="K1117" s="10">
        <f>[1]SPX_20260414_MULT!J1117</f>
        <v>-3.1000276560694384E-3</v>
      </c>
      <c r="L1117" s="10">
        <f>LN(F1122/F1117)</f>
        <v>5.4302316518880338E-2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40.58</v>
      </c>
      <c r="C1118" s="5">
        <v>41.74</v>
      </c>
      <c r="D1118" s="5">
        <v>40.520000000000003</v>
      </c>
      <c r="E1118" s="5">
        <v>41.3</v>
      </c>
      <c r="F1118" s="5">
        <v>40.4923</v>
      </c>
      <c r="G1118" s="7">
        <v>8965900</v>
      </c>
      <c r="I1118" s="4">
        <f>A1123</f>
        <v>45929</v>
      </c>
      <c r="J1118" s="10">
        <f>(F1123-F1118)/F1118</f>
        <v>4.624582945399492E-2</v>
      </c>
      <c r="K1118" s="10">
        <f>[1]SPX_20260414_MULT!J1118</f>
        <v>-4.861251167133515E-3</v>
      </c>
      <c r="L1118" s="10">
        <f>LN(F1123/F1118)</f>
        <v>4.5208356628652066E-2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41.15</v>
      </c>
      <c r="C1119" s="5">
        <v>41.67</v>
      </c>
      <c r="D1119" s="5">
        <v>41.08</v>
      </c>
      <c r="E1119" s="5">
        <v>41.57</v>
      </c>
      <c r="F1119" s="5">
        <v>40.756999999999998</v>
      </c>
      <c r="G1119" s="7">
        <v>5469600</v>
      </c>
      <c r="I1119" s="4">
        <f>A1124</f>
        <v>45930</v>
      </c>
      <c r="J1119" s="10">
        <f>(F1124-F1119)/F1119</f>
        <v>4.1617390877640763E-2</v>
      </c>
      <c r="K1119" s="10">
        <f>[1]SPX_20260414_MULT!J1119</f>
        <v>4.7379419421886343E-3</v>
      </c>
      <c r="L1119" s="10">
        <f>LN(F1124/F1119)</f>
        <v>4.0774688643884886E-2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41.65</v>
      </c>
      <c r="C1120" s="5">
        <v>42.5</v>
      </c>
      <c r="D1120" s="5">
        <v>41.58</v>
      </c>
      <c r="E1120" s="5">
        <v>42.38</v>
      </c>
      <c r="F1120" s="5">
        <v>41.551200000000001</v>
      </c>
      <c r="G1120" s="7">
        <v>6496000</v>
      </c>
      <c r="I1120" s="4">
        <f>A1125</f>
        <v>45931</v>
      </c>
      <c r="J1120" s="10">
        <f>(F1125-F1120)/F1120</f>
        <v>1.6281118234852357E-2</v>
      </c>
      <c r="K1120" s="10">
        <f>[1]SPX_20260414_MULT!J1120</f>
        <v>1.1031986856464115E-2</v>
      </c>
      <c r="L1120" s="10">
        <f>LN(F1125/F1120)</f>
        <v>1.6150002060381981E-2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42.4</v>
      </c>
      <c r="C1121" s="5">
        <v>42.54</v>
      </c>
      <c r="D1121" s="5">
        <v>41.73</v>
      </c>
      <c r="E1121" s="5">
        <v>41.82</v>
      </c>
      <c r="F1121" s="5">
        <v>41.002099999999999</v>
      </c>
      <c r="G1121" s="7">
        <v>4781900</v>
      </c>
      <c r="I1121" s="4">
        <f>A1126</f>
        <v>45932</v>
      </c>
      <c r="J1121" s="10">
        <f>(F1126-F1121)/F1121</f>
        <v>3.0608188361084008E-2</v>
      </c>
      <c r="K1121" s="10">
        <f>[1]SPX_20260414_MULT!J1121</f>
        <v>1.6750126674556162E-2</v>
      </c>
      <c r="L1121" s="10">
        <f>LN(F1126/F1121)</f>
        <v>3.0149102117260441E-2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42.1</v>
      </c>
      <c r="C1122" s="5">
        <v>42.58</v>
      </c>
      <c r="D1122" s="5">
        <v>41.87</v>
      </c>
      <c r="E1122" s="5">
        <v>42.57</v>
      </c>
      <c r="F1122" s="5">
        <v>41.737400000000001</v>
      </c>
      <c r="G1122" s="7">
        <v>4257000</v>
      </c>
      <c r="I1122" s="4">
        <f>A1127</f>
        <v>45933</v>
      </c>
      <c r="J1122" s="10">
        <f>(F1127-F1122)/F1122</f>
        <v>2.9599352139807425E-2</v>
      </c>
      <c r="K1122" s="10">
        <f>[1]SPX_20260414_MULT!J1122</f>
        <v>1.0850850855672226E-2</v>
      </c>
      <c r="L1122" s="10">
        <f>LN(F1127/F1122)</f>
        <v>2.9169748064740653E-2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42.63</v>
      </c>
      <c r="C1123" s="5">
        <v>43.27</v>
      </c>
      <c r="D1123" s="5">
        <v>42.44</v>
      </c>
      <c r="E1123" s="5">
        <v>43.21</v>
      </c>
      <c r="F1123" s="5">
        <v>42.364899999999999</v>
      </c>
      <c r="G1123" s="7">
        <v>4978000</v>
      </c>
      <c r="I1123" s="4">
        <f>A1128</f>
        <v>45936</v>
      </c>
      <c r="J1123" s="10">
        <f>(F1128-F1123)/F1123</f>
        <v>2.2216504700825496E-2</v>
      </c>
      <c r="K1123" s="10">
        <f>[1]SPX_20260414_MULT!J1123</f>
        <v>1.187018574703398E-2</v>
      </c>
      <c r="L1123" s="10">
        <f>LN(F1128/F1123)</f>
        <v>2.1973313475679861E-2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43.29</v>
      </c>
      <c r="C1124" s="5">
        <v>43.5</v>
      </c>
      <c r="D1124" s="5">
        <v>42.97</v>
      </c>
      <c r="E1124" s="5">
        <v>43.3</v>
      </c>
      <c r="F1124" s="5">
        <v>42.453200000000002</v>
      </c>
      <c r="G1124" s="7">
        <v>3803300</v>
      </c>
      <c r="I1124" s="4">
        <f>A1129</f>
        <v>45937</v>
      </c>
      <c r="J1124" s="10">
        <f>(F1129-F1124)/F1124</f>
        <v>6.696786107996444E-3</v>
      </c>
      <c r="K1124" s="10">
        <f>[1]SPX_20260414_MULT!J1124</f>
        <v>3.9066990009657982E-3</v>
      </c>
      <c r="L1124" s="10">
        <f>LN(F1129/F1124)</f>
        <v>6.6744622459060307E-3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43.24</v>
      </c>
      <c r="C1125" s="5">
        <v>43.71</v>
      </c>
      <c r="D1125" s="5">
        <v>43.04</v>
      </c>
      <c r="E1125" s="5">
        <v>43.07</v>
      </c>
      <c r="F1125" s="5">
        <v>42.227699999999999</v>
      </c>
      <c r="G1125" s="7">
        <v>3361200</v>
      </c>
      <c r="I1125" s="4">
        <f>A1130</f>
        <v>45938</v>
      </c>
      <c r="J1125" s="10">
        <f>(F1130-F1125)/F1125</f>
        <v>1.9269342161661762E-2</v>
      </c>
      <c r="K1125" s="10">
        <f>[1]SPX_20260414_MULT!J1125</f>
        <v>6.3356774843342512E-3</v>
      </c>
      <c r="L1125" s="10">
        <f>LN(F1130/F1125)</f>
        <v>1.9086039394328753E-2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42.96</v>
      </c>
      <c r="C1126" s="5">
        <v>43.14</v>
      </c>
      <c r="D1126" s="5">
        <v>42.6</v>
      </c>
      <c r="E1126" s="5">
        <v>43.1</v>
      </c>
      <c r="F1126" s="5">
        <v>42.257100000000001</v>
      </c>
      <c r="G1126" s="7">
        <v>3344500</v>
      </c>
      <c r="I1126" s="4">
        <f>A1131</f>
        <v>45939</v>
      </c>
      <c r="J1126" s="10">
        <f>(F1131-F1126)/F1126</f>
        <v>-3.7129855101272983E-3</v>
      </c>
      <c r="K1126" s="10">
        <f>[1]SPX_20260414_MULT!J1126</f>
        <v>2.9424824775704135E-3</v>
      </c>
      <c r="L1126" s="10">
        <f>LN(F1131/F1126)</f>
        <v>-3.7198957512129703E-3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43.06</v>
      </c>
      <c r="C1127" s="5">
        <v>44.18</v>
      </c>
      <c r="D1127" s="5">
        <v>43</v>
      </c>
      <c r="E1127" s="5">
        <v>43.83</v>
      </c>
      <c r="F1127" s="5">
        <v>42.972799999999999</v>
      </c>
      <c r="G1127" s="7">
        <v>4196400</v>
      </c>
      <c r="I1127" s="4">
        <f>A1132</f>
        <v>45940</v>
      </c>
      <c r="J1127" s="10">
        <f>(F1132-F1127)/F1127</f>
        <v>-2.2130277757092871E-2</v>
      </c>
      <c r="K1127" s="10">
        <f>[1]SPX_20260414_MULT!J1127</f>
        <v>-2.4312880539742926E-2</v>
      </c>
      <c r="L1127" s="10">
        <f>LN(F1132/F1127)</f>
        <v>-2.2378826160924452E-2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43.96</v>
      </c>
      <c r="C1128" s="5">
        <v>44.52</v>
      </c>
      <c r="D1128" s="5">
        <v>43.78</v>
      </c>
      <c r="E1128" s="5">
        <v>44.17</v>
      </c>
      <c r="F1128" s="5">
        <v>43.306100000000001</v>
      </c>
      <c r="G1128" s="7">
        <v>4278000</v>
      </c>
      <c r="I1128" s="4">
        <f>A1133</f>
        <v>45943</v>
      </c>
      <c r="J1128" s="10">
        <f>(F1133-F1128)/F1128</f>
        <v>-3.2600488152939179E-2</v>
      </c>
      <c r="K1128" s="10">
        <f>[1]SPX_20260414_MULT!J1128</f>
        <v>-1.2693775709429821E-2</v>
      </c>
      <c r="L1128" s="10">
        <f>LN(F1133/F1128)</f>
        <v>-3.3143723196378379E-2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44.13</v>
      </c>
      <c r="C1129" s="5">
        <v>44.29</v>
      </c>
      <c r="D1129" s="5">
        <v>43.45</v>
      </c>
      <c r="E1129" s="5">
        <v>43.59</v>
      </c>
      <c r="F1129" s="5">
        <v>42.737499999999997</v>
      </c>
      <c r="G1129" s="7">
        <v>5162500</v>
      </c>
      <c r="I1129" s="4">
        <f>A1134</f>
        <v>45944</v>
      </c>
      <c r="J1129" s="10">
        <f>(F1134-F1129)/F1129</f>
        <v>-1.5141269377010698E-2</v>
      </c>
      <c r="K1129" s="10">
        <f>[1]SPX_20260414_MULT!J1129</f>
        <v>-1.0466715330845684E-2</v>
      </c>
      <c r="L1129" s="10">
        <f>LN(F1134/F1129)</f>
        <v>-1.5257068783098881E-2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43.83</v>
      </c>
      <c r="C1130" s="5">
        <v>43.93</v>
      </c>
      <c r="D1130" s="5">
        <v>43.31</v>
      </c>
      <c r="E1130" s="5">
        <v>43.9</v>
      </c>
      <c r="F1130" s="5">
        <v>43.041400000000003</v>
      </c>
      <c r="G1130" s="7">
        <v>2813900</v>
      </c>
      <c r="I1130" s="4">
        <f>A1135</f>
        <v>45945</v>
      </c>
      <c r="J1130" s="10">
        <f>(F1135-F1130)/F1130</f>
        <v>-7.9713949825052088E-3</v>
      </c>
      <c r="K1130" s="10">
        <f>[1]SPX_20260414_MULT!J1130</f>
        <v>-1.2239195221620236E-2</v>
      </c>
      <c r="L1130" s="10">
        <f>LN(F1135/F1130)</f>
        <v>-8.0033364098854049E-3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44.11</v>
      </c>
      <c r="C1131" s="5">
        <v>44.23</v>
      </c>
      <c r="D1131" s="5">
        <v>42.91</v>
      </c>
      <c r="E1131" s="5">
        <v>42.94</v>
      </c>
      <c r="F1131" s="5">
        <v>42.100200000000001</v>
      </c>
      <c r="G1131" s="7">
        <v>4575000</v>
      </c>
      <c r="I1131" s="4">
        <f>A1136</f>
        <v>45946</v>
      </c>
      <c r="J1131" s="10">
        <f>(F1136-F1131)/F1131</f>
        <v>6.5201590491255667E-3</v>
      </c>
      <c r="K1131" s="10">
        <f>[1]SPX_20260414_MULT!J1131</f>
        <v>-1.5744375604026917E-2</v>
      </c>
      <c r="L1131" s="10">
        <f>LN(F1136/F1131)</f>
        <v>6.4989947586597445E-3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43.09</v>
      </c>
      <c r="C1132" s="5">
        <v>43.51</v>
      </c>
      <c r="D1132" s="5">
        <v>42.83</v>
      </c>
      <c r="E1132" s="5">
        <v>42.86</v>
      </c>
      <c r="F1132" s="5">
        <v>42.021799999999999</v>
      </c>
      <c r="G1132" s="7">
        <v>3125700</v>
      </c>
      <c r="I1132" s="4">
        <f>A1137</f>
        <v>45947</v>
      </c>
      <c r="J1132" s="10">
        <f>(F1137-F1132)/F1132</f>
        <v>9.0976588342241583E-3</v>
      </c>
      <c r="K1132" s="10">
        <f>[1]SPX_20260414_MULT!J1132</f>
        <v>1.7016380502017717E-2</v>
      </c>
      <c r="L1132" s="10">
        <f>LN(F1137/F1132)</f>
        <v>9.0565244323638563E-3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43</v>
      </c>
      <c r="C1133" s="5">
        <v>43.43</v>
      </c>
      <c r="D1133" s="5">
        <v>42.68</v>
      </c>
      <c r="E1133" s="5">
        <v>42.73</v>
      </c>
      <c r="F1133" s="5">
        <v>41.894300000000001</v>
      </c>
      <c r="G1133" s="7">
        <v>3552700</v>
      </c>
      <c r="I1133" s="4">
        <f>A1138</f>
        <v>45950</v>
      </c>
      <c r="J1133" s="10">
        <f>(F1138-F1133)/F1133</f>
        <v>2.6211202956010777E-2</v>
      </c>
      <c r="K1133" s="10">
        <f>[1]SPX_20260414_MULT!J1133</f>
        <v>1.2083107566265544E-2</v>
      </c>
      <c r="L1133" s="10">
        <f>LN(F1138/F1133)</f>
        <v>2.5873576398520549E-2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42.67</v>
      </c>
      <c r="C1134" s="5">
        <v>43.23</v>
      </c>
      <c r="D1134" s="5">
        <v>42.62</v>
      </c>
      <c r="E1134" s="5">
        <v>42.93</v>
      </c>
      <c r="F1134" s="5">
        <v>42.090400000000002</v>
      </c>
      <c r="G1134" s="7">
        <v>3923000</v>
      </c>
      <c r="I1134" s="4">
        <f>A1139</f>
        <v>45951</v>
      </c>
      <c r="J1134" s="10">
        <f>(F1139-F1134)/F1134</f>
        <v>1.8168038317526031E-2</v>
      </c>
      <c r="K1134" s="10">
        <f>[1]SPX_20260414_MULT!J1134</f>
        <v>1.3701949281385883E-2</v>
      </c>
      <c r="L1134" s="10">
        <f>LN(F1139/F1134)</f>
        <v>1.8004971615808718E-2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43.01</v>
      </c>
      <c r="C1135" s="5">
        <v>43.61</v>
      </c>
      <c r="D1135" s="5">
        <v>42.75</v>
      </c>
      <c r="E1135" s="5">
        <v>43.55</v>
      </c>
      <c r="F1135" s="5">
        <v>42.698300000000003</v>
      </c>
      <c r="G1135" s="7">
        <v>3402300</v>
      </c>
      <c r="I1135" s="4">
        <f>A1140</f>
        <v>45952</v>
      </c>
      <c r="J1135" s="10">
        <f>(F1140-F1135)/F1135</f>
        <v>1.3316689423232223E-2</v>
      </c>
      <c r="K1135" s="10">
        <f>[1]SPX_20260414_MULT!J1135</f>
        <v>4.2481703919892214E-3</v>
      </c>
      <c r="L1135" s="10">
        <f>LN(F1140/F1135)</f>
        <v>1.3228801703846257E-2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43.66</v>
      </c>
      <c r="C1136" s="5">
        <v>44.05</v>
      </c>
      <c r="D1136" s="5">
        <v>43.05</v>
      </c>
      <c r="E1136" s="5">
        <v>43.22</v>
      </c>
      <c r="F1136" s="5">
        <v>42.374699999999997</v>
      </c>
      <c r="G1136" s="7">
        <v>4101900</v>
      </c>
      <c r="I1136" s="4">
        <f>A1141</f>
        <v>45953</v>
      </c>
      <c r="J1136" s="10">
        <f>(F1141-F1136)/F1136</f>
        <v>1.5039634498887388E-2</v>
      </c>
      <c r="K1136" s="10">
        <f>[1]SPX_20260414_MULT!J1136</f>
        <v>1.6498559119109003E-2</v>
      </c>
      <c r="L1136" s="10">
        <f>LN(F1141/F1136)</f>
        <v>1.4927660498744187E-2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43.27</v>
      </c>
      <c r="C1137" s="5">
        <v>43.45</v>
      </c>
      <c r="D1137" s="5">
        <v>42.95</v>
      </c>
      <c r="E1137" s="5">
        <v>43.25</v>
      </c>
      <c r="F1137" s="5">
        <v>42.4041</v>
      </c>
      <c r="G1137" s="7">
        <v>2113100</v>
      </c>
      <c r="I1137" s="4">
        <f>A1142</f>
        <v>45954</v>
      </c>
      <c r="J1137" s="10">
        <f>(F1142-F1137)/F1137</f>
        <v>8.7868861737425974E-3</v>
      </c>
      <c r="K1137" s="10">
        <f>[1]SPX_20260414_MULT!J1137</f>
        <v>1.9159650695591789E-2</v>
      </c>
      <c r="L1137" s="10">
        <f>LN(F1142/F1137)</f>
        <v>8.7485061528170902E-3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43.99</v>
      </c>
      <c r="C1138" s="5">
        <v>44.05</v>
      </c>
      <c r="D1138" s="5">
        <v>43.57</v>
      </c>
      <c r="E1138" s="5">
        <v>43.85</v>
      </c>
      <c r="F1138" s="5">
        <v>42.992400000000004</v>
      </c>
      <c r="G1138" s="7">
        <v>3402600</v>
      </c>
      <c r="I1138" s="4">
        <f>A1143</f>
        <v>45957</v>
      </c>
      <c r="J1138" s="10">
        <f>(F1143-F1138)/F1138</f>
        <v>-2.7353671811762782E-3</v>
      </c>
      <c r="K1138" s="10">
        <f>[1]SPX_20260414_MULT!J1138</f>
        <v>2.0791031810685694E-2</v>
      </c>
      <c r="L1138" s="10">
        <f>LN(F1143/F1138)</f>
        <v>-2.7391151342296234E-3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43.95</v>
      </c>
      <c r="C1139" s="5">
        <v>44.12</v>
      </c>
      <c r="D1139" s="5">
        <v>43.44</v>
      </c>
      <c r="E1139" s="5">
        <v>43.71</v>
      </c>
      <c r="F1139" s="5">
        <v>42.8551</v>
      </c>
      <c r="G1139" s="7">
        <v>4002900</v>
      </c>
      <c r="I1139" s="4">
        <f>A1144</f>
        <v>45958</v>
      </c>
      <c r="J1139" s="10">
        <f>(F1144-F1139)/F1139</f>
        <v>-7.320015587409601E-3</v>
      </c>
      <c r="K1139" s="10">
        <f>[1]SPX_20260414_MULT!J1139</f>
        <v>2.3093083164303512E-2</v>
      </c>
      <c r="L1139" s="10">
        <f>LN(F1144/F1139)</f>
        <v>-7.3469383654043603E-3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43.97</v>
      </c>
      <c r="C1140" s="5">
        <v>44.27</v>
      </c>
      <c r="D1140" s="5">
        <v>43.65</v>
      </c>
      <c r="E1140" s="5">
        <v>44.13</v>
      </c>
      <c r="F1140" s="5">
        <v>43.2669</v>
      </c>
      <c r="G1140" s="7">
        <v>5447900</v>
      </c>
      <c r="I1140" s="4">
        <f>A1145</f>
        <v>45959</v>
      </c>
      <c r="J1140" s="10">
        <f>(F1145-F1140)/F1140</f>
        <v>-3.7841860637115123E-2</v>
      </c>
      <c r="K1140" s="10">
        <f>[1]SPX_20260414_MULT!J1140</f>
        <v>2.8538362070310117E-2</v>
      </c>
      <c r="L1140" s="10">
        <f>LN(F1145/F1140)</f>
        <v>-3.8576455794228956E-2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44.37</v>
      </c>
      <c r="C1141" s="5">
        <v>44.45</v>
      </c>
      <c r="D1141" s="5">
        <v>43.35</v>
      </c>
      <c r="E1141" s="5">
        <v>43.87</v>
      </c>
      <c r="F1141" s="5">
        <v>43.012</v>
      </c>
      <c r="G1141" s="7">
        <v>5265400</v>
      </c>
      <c r="I1141" s="4">
        <f>A1146</f>
        <v>45960</v>
      </c>
      <c r="J1141" s="10">
        <f>(F1146-F1141)/F1141</f>
        <v>-3.9663349762856945E-2</v>
      </c>
      <c r="K1141" s="10">
        <f>[1]SPX_20260414_MULT!J1141</f>
        <v>1.2450938384120548E-2</v>
      </c>
      <c r="L1141" s="10">
        <f>LN(F1146/F1141)</f>
        <v>-4.047137866282173E-2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44.06</v>
      </c>
      <c r="C1142" s="5">
        <v>44.16</v>
      </c>
      <c r="D1142" s="5">
        <v>43.49</v>
      </c>
      <c r="E1142" s="5">
        <v>43.63</v>
      </c>
      <c r="F1142" s="5">
        <v>42.776699999999998</v>
      </c>
      <c r="G1142" s="7">
        <v>2718100</v>
      </c>
      <c r="I1142" s="4">
        <f>A1147</f>
        <v>45961</v>
      </c>
      <c r="J1142" s="10">
        <f>(F1147-F1142)/F1142</f>
        <v>-2.8379935806174827E-2</v>
      </c>
      <c r="K1142" s="10">
        <f>[1]SPX_20260414_MULT!J1142</f>
        <v>7.1425964250811736E-3</v>
      </c>
      <c r="L1142" s="10">
        <f>LN(F1147/F1142)</f>
        <v>-2.879043139440525E-2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43.62</v>
      </c>
      <c r="C1143" s="5">
        <v>43.76</v>
      </c>
      <c r="D1143" s="5">
        <v>43.17</v>
      </c>
      <c r="E1143" s="5">
        <v>43.73</v>
      </c>
      <c r="F1143" s="5">
        <v>42.8748</v>
      </c>
      <c r="G1143" s="7">
        <v>2931400</v>
      </c>
      <c r="I1143" s="4">
        <f>A1148</f>
        <v>45964</v>
      </c>
      <c r="J1143" s="10">
        <f>(F1148-F1143)/F1143</f>
        <v>-1.9783182662076522E-2</v>
      </c>
      <c r="K1143" s="10">
        <f>[1]SPX_20260414_MULT!J1143</f>
        <v>-3.373012311771369E-3</v>
      </c>
      <c r="L1143" s="10">
        <f>LN(F1148/F1143)</f>
        <v>-1.9981489606407183E-2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44</v>
      </c>
      <c r="C1144" s="5">
        <v>44.03</v>
      </c>
      <c r="D1144" s="5">
        <v>43.14</v>
      </c>
      <c r="E1144" s="5">
        <v>43.39</v>
      </c>
      <c r="F1144" s="5">
        <v>42.541400000000003</v>
      </c>
      <c r="G1144" s="7">
        <v>5155500</v>
      </c>
      <c r="I1144" s="4">
        <f>A1149</f>
        <v>45965</v>
      </c>
      <c r="J1144" s="10">
        <f>(F1149-F1144)/F1144</f>
        <v>-5.3735890215178654E-3</v>
      </c>
      <c r="K1144" s="10">
        <f>[1]SPX_20260414_MULT!J1144</f>
        <v>-1.7318560921469325E-2</v>
      </c>
      <c r="L1144" s="10">
        <f>LN(F1149/F1144)</f>
        <v>-5.3880786819685399E-3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44.5</v>
      </c>
      <c r="C1145" s="5">
        <v>44.88</v>
      </c>
      <c r="D1145" s="5">
        <v>42.07</v>
      </c>
      <c r="E1145" s="5">
        <v>42.46</v>
      </c>
      <c r="F1145" s="5">
        <v>41.629600000000003</v>
      </c>
      <c r="G1145" s="7">
        <v>10825700</v>
      </c>
      <c r="I1145" s="4">
        <f>A1150</f>
        <v>45966</v>
      </c>
      <c r="J1145" s="10">
        <f>(F1150-F1145)/F1145</f>
        <v>1.6411399581067302E-2</v>
      </c>
      <c r="K1145" s="10">
        <f>[1]SPX_20260414_MULT!J1145</f>
        <v>-1.368530165589015E-2</v>
      </c>
      <c r="L1145" s="10">
        <f>LN(F1150/F1145)</f>
        <v>1.6278188045474637E-2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42.43</v>
      </c>
      <c r="C1146" s="5">
        <v>42.7</v>
      </c>
      <c r="D1146" s="5">
        <v>41.66</v>
      </c>
      <c r="E1146" s="5">
        <v>42.13</v>
      </c>
      <c r="F1146" s="5">
        <v>41.305999999999997</v>
      </c>
      <c r="G1146" s="7">
        <v>8511000</v>
      </c>
      <c r="I1146" s="4">
        <f>A1151</f>
        <v>45967</v>
      </c>
      <c r="J1146" s="10">
        <f>(F1151-F1146)/F1146</f>
        <v>2.2224374182927404E-2</v>
      </c>
      <c r="K1146" s="10">
        <f>[1]SPX_20260414_MULT!J1146</f>
        <v>-1.4953813939317348E-2</v>
      </c>
      <c r="L1146" s="10">
        <f>LN(F1151/F1146)</f>
        <v>2.1981011895510008E-2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42.21</v>
      </c>
      <c r="C1147" s="5">
        <v>42.28</v>
      </c>
      <c r="D1147" s="5">
        <v>41.61</v>
      </c>
      <c r="E1147" s="5">
        <v>42.11</v>
      </c>
      <c r="F1147" s="5">
        <v>41.5627</v>
      </c>
      <c r="G1147" s="7">
        <v>7328000</v>
      </c>
      <c r="I1147" s="4">
        <f>A1152</f>
        <v>45968</v>
      </c>
      <c r="J1147" s="10">
        <f>(F1152-F1147)/F1147</f>
        <v>3.4194121171146216E-2</v>
      </c>
      <c r="K1147" s="10">
        <f>[1]SPX_20260414_MULT!J1147</f>
        <v>-1.628613150825621E-2</v>
      </c>
      <c r="L1147" s="10">
        <f>LN(F1152/F1147)</f>
        <v>3.3622496542193826E-2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41.97</v>
      </c>
      <c r="C1148" s="5">
        <v>42.6</v>
      </c>
      <c r="D1148" s="5">
        <v>41.51</v>
      </c>
      <c r="E1148" s="5">
        <v>42.58</v>
      </c>
      <c r="F1148" s="5">
        <v>42.026600000000002</v>
      </c>
      <c r="G1148" s="7">
        <v>5934600</v>
      </c>
      <c r="I1148" s="4">
        <f>A1153</f>
        <v>45971</v>
      </c>
      <c r="J1148" s="10">
        <f>(F1153-F1148)/F1148</f>
        <v>2.6771140182646137E-2</v>
      </c>
      <c r="K1148" s="10">
        <f>[1]SPX_20260414_MULT!J1148</f>
        <v>-2.8517345273918388E-3</v>
      </c>
      <c r="L1148" s="10">
        <f>LN(F1153/F1148)</f>
        <v>2.6419063058345876E-2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42.48</v>
      </c>
      <c r="C1149" s="5">
        <v>42.92</v>
      </c>
      <c r="D1149" s="5">
        <v>42.08</v>
      </c>
      <c r="E1149" s="5">
        <v>42.87</v>
      </c>
      <c r="F1149" s="5">
        <v>42.312800000000003</v>
      </c>
      <c r="G1149" s="7">
        <v>4380900</v>
      </c>
      <c r="I1149" s="4">
        <f>A1154</f>
        <v>45972</v>
      </c>
      <c r="J1149" s="10">
        <f>(F1154-F1149)/F1149</f>
        <v>2.4959350362065227E-2</v>
      </c>
      <c r="K1149" s="10">
        <f>[1]SPX_20260414_MULT!J1149</f>
        <v>1.1084626446962054E-2</v>
      </c>
      <c r="L1149" s="10">
        <f>LN(F1154/F1149)</f>
        <v>2.4652953620614041E-2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42.83</v>
      </c>
      <c r="C1150" s="5">
        <v>42.91</v>
      </c>
      <c r="D1150" s="5">
        <v>42.06</v>
      </c>
      <c r="E1150" s="5">
        <v>42.87</v>
      </c>
      <c r="F1150" s="5">
        <v>42.312800000000003</v>
      </c>
      <c r="G1150" s="7">
        <v>3773500</v>
      </c>
      <c r="I1150" s="4">
        <f>A1155</f>
        <v>45973</v>
      </c>
      <c r="J1150" s="10">
        <f>(F1155-F1150)/F1150</f>
        <v>1.79614679245996E-2</v>
      </c>
      <c r="K1150" s="10">
        <f>[1]SPX_20260414_MULT!J1150</f>
        <v>8.0381943678094828E-3</v>
      </c>
      <c r="L1150" s="10">
        <f>LN(F1155/F1150)</f>
        <v>1.7802066650282892E-2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42.79</v>
      </c>
      <c r="C1151" s="5">
        <v>43.05</v>
      </c>
      <c r="D1151" s="5">
        <v>42.41</v>
      </c>
      <c r="E1151" s="5">
        <v>42.78</v>
      </c>
      <c r="F1151" s="5">
        <v>42.223999999999997</v>
      </c>
      <c r="G1151" s="7">
        <v>4379000</v>
      </c>
      <c r="I1151" s="4">
        <f>A1156</f>
        <v>45974</v>
      </c>
      <c r="J1151" s="10">
        <f>(F1156-F1151)/F1151</f>
        <v>4.2061386888974355E-3</v>
      </c>
      <c r="K1151" s="10">
        <f>[1]SPX_20260414_MULT!J1151</f>
        <v>2.5549974571150574E-3</v>
      </c>
      <c r="L1151" s="10">
        <f>LN(F1156/F1151)</f>
        <v>4.1973176140212868E-3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42.8</v>
      </c>
      <c r="C1152" s="5">
        <v>43.56</v>
      </c>
      <c r="D1152" s="5">
        <v>42.6</v>
      </c>
      <c r="E1152" s="5">
        <v>43.55</v>
      </c>
      <c r="F1152" s="5">
        <v>42.983899999999998</v>
      </c>
      <c r="G1152" s="7">
        <v>3341000</v>
      </c>
      <c r="I1152" s="4">
        <f>A1157</f>
        <v>45975</v>
      </c>
      <c r="J1152" s="10">
        <f>(F1157-F1152)/F1152</f>
        <v>-1.5382503681611042E-2</v>
      </c>
      <c r="K1152" s="10">
        <f>[1]SPX_20260414_MULT!J1152</f>
        <v>7.8916005199034195E-4</v>
      </c>
      <c r="L1152" s="10">
        <f>LN(F1157/F1152)</f>
        <v>-1.5502041839901382E-2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43.42</v>
      </c>
      <c r="C1153" s="5">
        <v>43.87</v>
      </c>
      <c r="D1153" s="5">
        <v>43.26</v>
      </c>
      <c r="E1153" s="5">
        <v>43.72</v>
      </c>
      <c r="F1153" s="5">
        <v>43.151699999999998</v>
      </c>
      <c r="G1153" s="7">
        <v>3113900</v>
      </c>
      <c r="I1153" s="4">
        <f>A1158</f>
        <v>45978</v>
      </c>
      <c r="J1153" s="10">
        <f>(F1158-F1153)/F1153</f>
        <v>-1.2349455525506479E-2</v>
      </c>
      <c r="K1153" s="10">
        <f>[1]SPX_20260414_MULT!J1153</f>
        <v>-2.3420656386654273E-2</v>
      </c>
      <c r="L1153" s="10">
        <f>LN(F1158/F1153)</f>
        <v>-1.24263437254429E-2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43.67</v>
      </c>
      <c r="C1154" s="5">
        <v>43.98</v>
      </c>
      <c r="D1154" s="5">
        <v>43.33</v>
      </c>
      <c r="E1154" s="5">
        <v>43.94</v>
      </c>
      <c r="F1154" s="5">
        <v>43.368899999999996</v>
      </c>
      <c r="G1154" s="7">
        <v>3062700</v>
      </c>
      <c r="I1154" s="4">
        <f>A1159</f>
        <v>45979</v>
      </c>
      <c r="J1154" s="10">
        <f>(F1159-F1154)/F1154</f>
        <v>-2.0028176873289238E-2</v>
      </c>
      <c r="K1154" s="10">
        <f>[1]SPX_20260414_MULT!J1154</f>
        <v>-3.3489581464251406E-2</v>
      </c>
      <c r="L1154" s="10">
        <f>LN(F1159/F1154)</f>
        <v>-2.0231459642383254E-2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43.85</v>
      </c>
      <c r="C1155" s="5">
        <v>44.08</v>
      </c>
      <c r="D1155" s="5">
        <v>43.56</v>
      </c>
      <c r="E1155" s="5">
        <v>43.64</v>
      </c>
      <c r="F1155" s="5">
        <v>43.072800000000001</v>
      </c>
      <c r="G1155" s="7">
        <v>3646400</v>
      </c>
      <c r="I1155" s="4">
        <f>A1160</f>
        <v>45980</v>
      </c>
      <c r="J1155" s="10">
        <f>(F1160-F1155)/F1155</f>
        <v>-2.1540275997845457E-2</v>
      </c>
      <c r="K1155" s="10">
        <f>[1]SPX_20260414_MULT!J1155</f>
        <v>-3.0471776498218819E-2</v>
      </c>
      <c r="L1155" s="10">
        <f>LN(F1160/F1155)</f>
        <v>-2.177565395159382E-2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43.49</v>
      </c>
      <c r="C1156" s="5">
        <v>43.57</v>
      </c>
      <c r="D1156" s="5">
        <v>42.23</v>
      </c>
      <c r="E1156" s="5">
        <v>42.96</v>
      </c>
      <c r="F1156" s="5">
        <v>42.401600000000002</v>
      </c>
      <c r="G1156" s="7">
        <v>5633500</v>
      </c>
      <c r="I1156" s="4">
        <f>A1161</f>
        <v>45981</v>
      </c>
      <c r="J1156" s="10">
        <f>(F1161-F1156)/F1156</f>
        <v>-1.3034885476019808E-2</v>
      </c>
      <c r="K1156" s="10">
        <f>[1]SPX_20260414_MULT!J1156</f>
        <v>-2.9496206168878786E-2</v>
      </c>
      <c r="L1156" s="10">
        <f>LN(F1161/F1156)</f>
        <v>-1.3120585133809719E-2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42.65</v>
      </c>
      <c r="C1157" s="5">
        <v>43.03</v>
      </c>
      <c r="D1157" s="5">
        <v>42.46</v>
      </c>
      <c r="E1157" s="5">
        <v>42.88</v>
      </c>
      <c r="F1157" s="5">
        <v>42.322699999999998</v>
      </c>
      <c r="G1157" s="7">
        <v>3304400</v>
      </c>
      <c r="I1157" s="4">
        <f>A1162</f>
        <v>45982</v>
      </c>
      <c r="J1157" s="10">
        <f>(F1162-F1157)/F1157</f>
        <v>-2.3320818378789847E-3</v>
      </c>
      <c r="K1157" s="10">
        <f>[1]SPX_20260414_MULT!J1157</f>
        <v>-1.9470977151709416E-2</v>
      </c>
      <c r="L1157" s="10">
        <f>LN(F1162/F1157)</f>
        <v>-2.3348053758946007E-3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43.12</v>
      </c>
      <c r="C1158" s="5">
        <v>43.25</v>
      </c>
      <c r="D1158" s="5">
        <v>42.79</v>
      </c>
      <c r="E1158" s="5">
        <v>43.18</v>
      </c>
      <c r="F1158" s="5">
        <v>42.6188</v>
      </c>
      <c r="G1158" s="7">
        <v>2268100</v>
      </c>
      <c r="I1158" s="4">
        <f>A1163</f>
        <v>45985</v>
      </c>
      <c r="J1158" s="10">
        <f>(F1163-F1158)/F1158</f>
        <v>5.3262879292705744E-3</v>
      </c>
      <c r="K1158" s="10">
        <f>[1]SPX_20260414_MULT!J1158</f>
        <v>4.9022615546028383E-3</v>
      </c>
      <c r="L1158" s="10">
        <f>LN(F1163/F1158)</f>
        <v>5.3121534251297361E-3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43.2</v>
      </c>
      <c r="C1159" s="5">
        <v>43.43</v>
      </c>
      <c r="D1159" s="5">
        <v>42.95</v>
      </c>
      <c r="E1159" s="5">
        <v>43.06</v>
      </c>
      <c r="F1159" s="5">
        <v>42.500300000000003</v>
      </c>
      <c r="G1159" s="7">
        <v>2502600</v>
      </c>
      <c r="I1159" s="4">
        <f>A1164</f>
        <v>45986</v>
      </c>
      <c r="J1159" s="10">
        <f>(F1164-F1159)/F1159</f>
        <v>1.8588104083971319E-3</v>
      </c>
      <c r="K1159" s="10">
        <f>[1]SPX_20260414_MULT!J1159</f>
        <v>2.2450191994650114E-2</v>
      </c>
      <c r="L1159" s="10">
        <f>LN(F1164/F1159)</f>
        <v>1.8570849581890018E-3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43.02</v>
      </c>
      <c r="C1160" s="5">
        <v>43.2</v>
      </c>
      <c r="D1160" s="5">
        <v>42.6</v>
      </c>
      <c r="E1160" s="5">
        <v>42.7</v>
      </c>
      <c r="F1160" s="5">
        <v>42.145000000000003</v>
      </c>
      <c r="G1160" s="7">
        <v>2659000</v>
      </c>
      <c r="I1160" s="4">
        <f>A1165</f>
        <v>45987</v>
      </c>
      <c r="J1160" s="10">
        <f>(F1165-F1160)/F1160</f>
        <v>2.4823822517499084E-2</v>
      </c>
      <c r="K1160" s="10">
        <f>[1]SPX_20260414_MULT!J1160</f>
        <v>2.5661786959007719E-2</v>
      </c>
      <c r="L1160" s="10">
        <f>LN(F1165/F1160)</f>
        <v>2.4520717346497911E-2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43.05</v>
      </c>
      <c r="C1161" s="5">
        <v>43.62</v>
      </c>
      <c r="D1161" s="5">
        <v>42.38</v>
      </c>
      <c r="E1161" s="5">
        <v>42.4</v>
      </c>
      <c r="F1161" s="5">
        <v>41.8489</v>
      </c>
      <c r="G1161" s="7">
        <v>2585500</v>
      </c>
      <c r="I1161" s="4">
        <f>A1166</f>
        <v>45989</v>
      </c>
      <c r="J1161" s="10">
        <f>(F1166-F1162)/F1162</f>
        <v>3.1555513452065177E-2</v>
      </c>
      <c r="K1161" s="10">
        <f>[1]SPX_20260414_MULT!J1161</f>
        <v>3.7270932190691358E-2</v>
      </c>
      <c r="L1161" s="10">
        <f>LN(F1166/F1162)</f>
        <v>3.106787026043676E-2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42.57</v>
      </c>
      <c r="C1162" s="5">
        <v>42.89</v>
      </c>
      <c r="D1162" s="5">
        <v>42.27</v>
      </c>
      <c r="E1162" s="5">
        <v>42.78</v>
      </c>
      <c r="F1162" s="5">
        <v>42.223999999999997</v>
      </c>
      <c r="G1162" s="7">
        <v>4750100</v>
      </c>
      <c r="I1162" s="4">
        <f>A1167</f>
        <v>45992</v>
      </c>
      <c r="J1162" s="10">
        <f>(F1167-F1163)/F1163</f>
        <v>-9.4454999089758698E-3</v>
      </c>
      <c r="K1162" s="10">
        <f>[1]SPX_20260414_MULT!J1162</f>
        <v>1.6033985729800696E-2</v>
      </c>
      <c r="L1162" s="10">
        <f>LN(F1167/F1163)</f>
        <v>-9.4903915495333849E-3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42.8</v>
      </c>
      <c r="C1163" s="5">
        <v>43.91</v>
      </c>
      <c r="D1163" s="5">
        <v>42.61</v>
      </c>
      <c r="E1163" s="5">
        <v>43.41</v>
      </c>
      <c r="F1163" s="5">
        <v>42.845799999999997</v>
      </c>
      <c r="G1163" s="7">
        <v>7441700</v>
      </c>
      <c r="I1163" s="4">
        <f>A1168</f>
        <v>45993</v>
      </c>
      <c r="J1163" s="10">
        <f>(F1168-F1164)/F1164</f>
        <v>-2.0399583835337843E-2</v>
      </c>
      <c r="K1163" s="10">
        <f>[1]SPX_20260414_MULT!J1163</f>
        <v>9.3838792497632408E-3</v>
      </c>
      <c r="L1163" s="10">
        <f>LN(F1168/F1164)</f>
        <v>-2.0610529072995546E-2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43.41</v>
      </c>
      <c r="C1164" s="5">
        <v>43.6</v>
      </c>
      <c r="D1164" s="5">
        <v>42.84</v>
      </c>
      <c r="E1164" s="5">
        <v>43.14</v>
      </c>
      <c r="F1164" s="5">
        <v>42.579300000000003</v>
      </c>
      <c r="G1164" s="7">
        <v>3004400</v>
      </c>
      <c r="I1164" s="4">
        <f>A1169</f>
        <v>45994</v>
      </c>
      <c r="J1164" s="10">
        <f>(F1169-F1165)/F1165</f>
        <v>-4.2960140028524309E-2</v>
      </c>
      <c r="K1164" s="10">
        <f>[1]SPX_20260414_MULT!J1164</f>
        <v>5.4472956098659585E-3</v>
      </c>
      <c r="L1164" s="10">
        <f>LN(F1169/F1165)</f>
        <v>-4.3910237433680568E-2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43.28</v>
      </c>
      <c r="C1165" s="5">
        <v>43.81</v>
      </c>
      <c r="D1165" s="5">
        <v>43.19</v>
      </c>
      <c r="E1165" s="5">
        <v>43.76</v>
      </c>
      <c r="F1165" s="5">
        <v>43.191200000000002</v>
      </c>
      <c r="G1165" s="7">
        <v>2770700</v>
      </c>
      <c r="I1165" s="4">
        <f>A1170</f>
        <v>45995</v>
      </c>
      <c r="J1165" s="10">
        <f>(F1170-F1165)/F1165</f>
        <v>-4.2733241956694895E-2</v>
      </c>
      <c r="K1165" s="10">
        <f>[1]SPX_20260414_MULT!J1165</f>
        <v>6.5335019402769133E-3</v>
      </c>
      <c r="L1165" s="10">
        <f>LN(F1170/F1165)</f>
        <v>-4.3673182334192637E-2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43.79</v>
      </c>
      <c r="C1166" s="5">
        <v>44.2</v>
      </c>
      <c r="D1166" s="5">
        <v>43.67</v>
      </c>
      <c r="E1166" s="5">
        <v>44.13</v>
      </c>
      <c r="F1166" s="5">
        <v>43.556399999999996</v>
      </c>
      <c r="G1166" s="7">
        <v>1128700</v>
      </c>
      <c r="I1166" s="4">
        <f>A1171</f>
        <v>45996</v>
      </c>
      <c r="J1166" s="10">
        <f>(F1171-F1166)/F1166</f>
        <v>-4.8266156064321199E-2</v>
      </c>
      <c r="K1166" s="10">
        <f>[1]SPX_20260414_MULT!J1166</f>
        <v>3.1113769306982371E-3</v>
      </c>
      <c r="L1166" s="10">
        <f>LN(F1171/F1166)</f>
        <v>-4.9469858977159137E-2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43.88</v>
      </c>
      <c r="C1167" s="5">
        <v>44.02</v>
      </c>
      <c r="D1167" s="5">
        <v>42.97</v>
      </c>
      <c r="E1167" s="5">
        <v>43</v>
      </c>
      <c r="F1167" s="5">
        <v>42.441099999999999</v>
      </c>
      <c r="G1167" s="7">
        <v>3468500</v>
      </c>
      <c r="I1167" s="4">
        <f>A1172</f>
        <v>45999</v>
      </c>
      <c r="J1167" s="10">
        <f>(F1172-F1167)/F1167</f>
        <v>-3.9070617868057163E-2</v>
      </c>
      <c r="K1167" s="10">
        <f>[1]SPX_20260414_MULT!J1167</f>
        <v>4.9725730734323176E-3</v>
      </c>
      <c r="L1167" s="10">
        <f>LN(F1172/F1167)</f>
        <v>-3.985435644557675E-2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43.21</v>
      </c>
      <c r="C1168" s="5">
        <v>43.54</v>
      </c>
      <c r="D1168" s="5">
        <v>42.25</v>
      </c>
      <c r="E1168" s="5">
        <v>42.26</v>
      </c>
      <c r="F1168" s="5">
        <v>41.710700000000003</v>
      </c>
      <c r="G1168" s="7">
        <v>2209600</v>
      </c>
      <c r="I1168" s="4">
        <f>A1173</f>
        <v>46000</v>
      </c>
      <c r="J1168" s="10">
        <f>(F1173-F1168)/F1168</f>
        <v>-1.940269523167917E-2</v>
      </c>
      <c r="K1168" s="10">
        <f>[1]SPX_20260414_MULT!J1168</f>
        <v>1.631116755555571E-3</v>
      </c>
      <c r="L1168" s="10">
        <f>LN(F1173/F1168)</f>
        <v>-1.9593398322400816E-2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42.41</v>
      </c>
      <c r="C1169" s="5">
        <v>42.51</v>
      </c>
      <c r="D1169" s="5">
        <v>41.71</v>
      </c>
      <c r="E1169" s="5">
        <v>41.88</v>
      </c>
      <c r="F1169" s="5">
        <v>41.335700000000003</v>
      </c>
      <c r="G1169" s="7">
        <v>4332800</v>
      </c>
      <c r="I1169" s="4">
        <f>A1174</f>
        <v>46001</v>
      </c>
      <c r="J1169" s="10">
        <f>(F1174-F1169)/F1169</f>
        <v>-1.3133925396207226E-2</v>
      </c>
      <c r="K1169" s="10">
        <f>[1]SPX_20260414_MULT!J1169</f>
        <v>5.3958408403309722E-3</v>
      </c>
      <c r="L1169" s="10">
        <f>LN(F1174/F1169)</f>
        <v>-1.3220938113148678E-2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42.14</v>
      </c>
      <c r="C1170" s="5">
        <v>42.42</v>
      </c>
      <c r="D1170" s="5">
        <v>41.35</v>
      </c>
      <c r="E1170" s="5">
        <v>41.89</v>
      </c>
      <c r="F1170" s="5">
        <v>41.345500000000001</v>
      </c>
      <c r="G1170" s="7">
        <v>5859900</v>
      </c>
      <c r="I1170" s="4">
        <f>A1175</f>
        <v>46002</v>
      </c>
      <c r="J1170" s="10">
        <f>(F1175-F1170)/F1170</f>
        <v>-4.7744010835520621E-3</v>
      </c>
      <c r="K1170" s="10">
        <f>[1]SPX_20260414_MULT!J1170</f>
        <v>6.3991733205897771E-3</v>
      </c>
      <c r="L1170" s="10">
        <f>LN(F1175/F1170)</f>
        <v>-4.7858349441463168E-3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41.75</v>
      </c>
      <c r="C1171" s="5">
        <v>42.26</v>
      </c>
      <c r="D1171" s="5">
        <v>41.75</v>
      </c>
      <c r="E1171" s="5">
        <v>42</v>
      </c>
      <c r="F1171" s="5">
        <v>41.454099999999997</v>
      </c>
      <c r="G1171" s="7">
        <v>2841100</v>
      </c>
      <c r="I1171" s="4">
        <f>A1176</f>
        <v>46003</v>
      </c>
      <c r="J1171" s="10">
        <f>(F1176-F1171)/F1171</f>
        <v>-1.404686146846745E-2</v>
      </c>
      <c r="K1171" s="10">
        <f>[1]SPX_20260414_MULT!J1171</f>
        <v>-6.2572340221418669E-3</v>
      </c>
      <c r="L1171" s="10">
        <f>LN(F1176/F1171)</f>
        <v>-1.4146452353225362E-2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41.96</v>
      </c>
      <c r="C1172" s="5">
        <v>41.99</v>
      </c>
      <c r="D1172" s="5">
        <v>41.29</v>
      </c>
      <c r="E1172" s="5">
        <v>41.32</v>
      </c>
      <c r="F1172" s="5">
        <v>40.782899999999998</v>
      </c>
      <c r="G1172" s="7">
        <v>2675100</v>
      </c>
      <c r="I1172" s="4">
        <f>A1177</f>
        <v>46006</v>
      </c>
      <c r="J1172" s="10">
        <f>(F1177-F1172)/F1172</f>
        <v>1.2343408634501205E-2</v>
      </c>
      <c r="K1172" s="10">
        <f>[1]SPX_20260414_MULT!J1172</f>
        <v>-4.3812711365104721E-3</v>
      </c>
      <c r="L1172" s="10">
        <f>LN(F1177/F1172)</f>
        <v>1.2267849898989644E-2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41.58</v>
      </c>
      <c r="C1173" s="5">
        <v>41.82</v>
      </c>
      <c r="D1173" s="5">
        <v>41.4</v>
      </c>
      <c r="E1173" s="5">
        <v>41.44</v>
      </c>
      <c r="F1173" s="5">
        <v>40.901400000000002</v>
      </c>
      <c r="G1173" s="7">
        <v>2382100</v>
      </c>
      <c r="I1173" s="4">
        <f>A1178</f>
        <v>46007</v>
      </c>
      <c r="J1173" s="10">
        <f>(F1178-F1173)/F1173</f>
        <v>-2.4204550455490022E-4</v>
      </c>
      <c r="K1173" s="10">
        <f>[1]SPX_20260414_MULT!J1173</f>
        <v>-5.8840353063754937E-3</v>
      </c>
      <c r="L1173" s="10">
        <f>LN(F1178/F1173)</f>
        <v>-2.4207480229569036E-4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41.47</v>
      </c>
      <c r="C1174" s="5">
        <v>41.5</v>
      </c>
      <c r="D1174" s="5">
        <v>41.21</v>
      </c>
      <c r="E1174" s="5">
        <v>41.33</v>
      </c>
      <c r="F1174" s="5">
        <v>40.7928</v>
      </c>
      <c r="G1174" s="7">
        <v>4002600</v>
      </c>
      <c r="I1174" s="4">
        <f>A1179</f>
        <v>46008</v>
      </c>
      <c r="J1174" s="10">
        <f>(F1179-F1174)/F1174</f>
        <v>-1.9366162656155161E-3</v>
      </c>
      <c r="K1174" s="10">
        <f>[1]SPX_20260414_MULT!J1174</f>
        <v>-2.3995596601102516E-2</v>
      </c>
      <c r="L1174" s="10">
        <f>LN(F1179/F1174)</f>
        <v>-1.9384939314994296E-3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41.33</v>
      </c>
      <c r="C1175" s="5">
        <v>41.89</v>
      </c>
      <c r="D1175" s="5">
        <v>41.33</v>
      </c>
      <c r="E1175" s="5">
        <v>41.69</v>
      </c>
      <c r="F1175" s="5">
        <v>41.148099999999999</v>
      </c>
      <c r="G1175" s="7">
        <v>2494700</v>
      </c>
      <c r="I1175" s="4">
        <f>A1180</f>
        <v>46009</v>
      </c>
      <c r="J1175" s="10">
        <f>(F1180-F1175)/F1175</f>
        <v>-4.3161166615226024E-3</v>
      </c>
      <c r="K1175" s="10">
        <f>[1]SPX_20260414_MULT!J1175</f>
        <v>-1.829302999565283E-2</v>
      </c>
      <c r="L1175" s="10">
        <f>LN(F1180/F1175)</f>
        <v>-4.3254579815485833E-3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41.78</v>
      </c>
      <c r="C1176" s="5">
        <v>42.03</v>
      </c>
      <c r="D1176" s="5">
        <v>41.31</v>
      </c>
      <c r="E1176" s="5">
        <v>41.41</v>
      </c>
      <c r="F1176" s="5">
        <v>40.8718</v>
      </c>
      <c r="G1176" s="7">
        <v>2384800</v>
      </c>
      <c r="I1176" s="4">
        <f>A1181</f>
        <v>46010</v>
      </c>
      <c r="J1176" s="10">
        <f>(F1181-F1176)/F1176</f>
        <v>-1.0625908327991436E-2</v>
      </c>
      <c r="K1176" s="10">
        <f>[1]SPX_20260414_MULT!J1176</f>
        <v>1.0384318200186275E-3</v>
      </c>
      <c r="L1176" s="10">
        <f>LN(F1181/F1176)</f>
        <v>-1.068276642990121E-2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41.56</v>
      </c>
      <c r="C1177" s="5">
        <v>41.88</v>
      </c>
      <c r="D1177" s="5">
        <v>41.33</v>
      </c>
      <c r="E1177" s="5">
        <v>41.83</v>
      </c>
      <c r="F1177" s="5">
        <v>41.286299999999997</v>
      </c>
      <c r="G1177" s="7">
        <v>2175100</v>
      </c>
      <c r="I1177" s="4">
        <f>A1182</f>
        <v>46013</v>
      </c>
      <c r="J1177" s="10">
        <f>(F1182-F1177)/F1177</f>
        <v>-9.085338235685839E-3</v>
      </c>
      <c r="K1177" s="10">
        <f>[1]SPX_20260414_MULT!J1177</f>
        <v>9.0926884605961218E-3</v>
      </c>
      <c r="L1177" s="10">
        <f>LN(F1182/F1177)</f>
        <v>-9.1268616150889034E-3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41.88</v>
      </c>
      <c r="C1178" s="5">
        <v>41.93</v>
      </c>
      <c r="D1178" s="5">
        <v>41.37</v>
      </c>
      <c r="E1178" s="5">
        <v>41.43</v>
      </c>
      <c r="F1178" s="5">
        <v>40.891500000000001</v>
      </c>
      <c r="G1178" s="7">
        <v>3230400</v>
      </c>
      <c r="I1178" s="4">
        <f>A1183</f>
        <v>46014</v>
      </c>
      <c r="J1178" s="10">
        <f>(F1183-F1178)/F1178</f>
        <v>4.1035423009671869E-3</v>
      </c>
      <c r="K1178" s="10">
        <f>[1]SPX_20260414_MULT!J1178</f>
        <v>1.6106766979696888E-2</v>
      </c>
      <c r="L1178" s="10">
        <f>LN(F1183/F1178)</f>
        <v>4.0951457338669461E-3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41.61</v>
      </c>
      <c r="C1179" s="5">
        <v>41.8</v>
      </c>
      <c r="D1179" s="5">
        <v>41.14</v>
      </c>
      <c r="E1179" s="5">
        <v>41.25</v>
      </c>
      <c r="F1179" s="5">
        <v>40.713799999999999</v>
      </c>
      <c r="G1179" s="7">
        <v>4029800</v>
      </c>
      <c r="I1179" s="4">
        <f>A1184</f>
        <v>46015</v>
      </c>
      <c r="J1179" s="10">
        <f>(F1184-F1179)/F1179</f>
        <v>1.5274919069210038E-2</v>
      </c>
      <c r="K1179" s="10">
        <f>[1]SPX_20260414_MULT!J1179</f>
        <v>3.1335533321464826E-2</v>
      </c>
      <c r="L1179" s="10">
        <f>LN(F1184/F1179)</f>
        <v>1.5159432044648133E-2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41.41</v>
      </c>
      <c r="C1180" s="5">
        <v>41.86</v>
      </c>
      <c r="D1180" s="5">
        <v>41.41</v>
      </c>
      <c r="E1180" s="5">
        <v>41.51</v>
      </c>
      <c r="F1180" s="5">
        <v>40.970500000000001</v>
      </c>
      <c r="G1180" s="7">
        <v>4575600</v>
      </c>
      <c r="I1180" s="4">
        <f>A1185</f>
        <v>46017</v>
      </c>
      <c r="J1180" s="10">
        <f>(F1185-F1181)/F1181</f>
        <v>1.8304791344667736E-2</v>
      </c>
      <c r="K1180" s="10">
        <f>[1]SPX_20260414_MULT!J1180</f>
        <v>1.3964430463091712E-2</v>
      </c>
      <c r="L1180" s="10">
        <f>LN(F1185/F1181)</f>
        <v>1.8139275423210765E-2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41.51</v>
      </c>
      <c r="C1181" s="5">
        <v>41.59</v>
      </c>
      <c r="D1181" s="5">
        <v>40.96</v>
      </c>
      <c r="E1181" s="5">
        <v>40.97</v>
      </c>
      <c r="F1181" s="5">
        <v>40.4375</v>
      </c>
      <c r="G1181" s="7">
        <v>6079000</v>
      </c>
      <c r="I1181" s="4">
        <f>A1186</f>
        <v>46020</v>
      </c>
      <c r="J1181" s="10">
        <f>(F1186-F1182)/F1182</f>
        <v>1.1581180703572546E-2</v>
      </c>
      <c r="K1181" s="10">
        <f>[1]SPX_20260414_MULT!J1181</f>
        <v>3.961625183386901E-3</v>
      </c>
      <c r="L1181" s="10">
        <f>LN(F1186/F1182)</f>
        <v>1.1514632144750622E-2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40.89</v>
      </c>
      <c r="C1182" s="5">
        <v>41.5</v>
      </c>
      <c r="D1182" s="5">
        <v>40.75</v>
      </c>
      <c r="E1182" s="5">
        <v>41.45</v>
      </c>
      <c r="F1182" s="5">
        <v>40.911200000000001</v>
      </c>
      <c r="G1182" s="7">
        <v>2872600</v>
      </c>
      <c r="I1182" s="4">
        <f>A1187</f>
        <v>46021</v>
      </c>
      <c r="J1182" s="10">
        <f>(F1187-F1183)/F1183</f>
        <v>1.0816063595823574E-2</v>
      </c>
      <c r="K1182" s="10">
        <f>[1]SPX_20260414_MULT!J1182</f>
        <v>-1.9609568452875958E-3</v>
      </c>
      <c r="L1182" s="10">
        <f>LN(F1187/F1183)</f>
        <v>1.0757988368253488E-2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41.54</v>
      </c>
      <c r="C1183" s="5">
        <v>41.8</v>
      </c>
      <c r="D1183" s="5">
        <v>41.35</v>
      </c>
      <c r="E1183" s="5">
        <v>41.6</v>
      </c>
      <c r="F1183" s="5">
        <v>41.0593</v>
      </c>
      <c r="G1183" s="7">
        <v>3271400</v>
      </c>
      <c r="I1183" s="4">
        <f>A1188</f>
        <v>46022</v>
      </c>
      <c r="J1183" s="10">
        <f>(F1188-F1184)/F1184</f>
        <v>-2.8667713380928469E-3</v>
      </c>
      <c r="K1183" s="10">
        <f>[1]SPX_20260414_MULT!J1183</f>
        <v>-1.2485455600737286E-2</v>
      </c>
      <c r="L1183" s="10">
        <f>LN(F1188/F1184)</f>
        <v>-2.8708883973729924E-3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41.62</v>
      </c>
      <c r="C1184" s="5">
        <v>41.92</v>
      </c>
      <c r="D1184" s="5">
        <v>41.48</v>
      </c>
      <c r="E1184" s="5">
        <v>41.88</v>
      </c>
      <c r="F1184" s="5">
        <v>41.335700000000003</v>
      </c>
      <c r="G1184" s="7">
        <v>1251300</v>
      </c>
      <c r="I1184" s="4">
        <f>A1189</f>
        <v>46024</v>
      </c>
      <c r="J1184" s="10">
        <f>(F1189-F1185)/F1185</f>
        <v>1.0546970811871482E-2</v>
      </c>
      <c r="K1184" s="10">
        <f>[1]SPX_20260414_MULT!J1184</f>
        <v>-1.0313177463487174E-2</v>
      </c>
      <c r="L1184" s="10">
        <f>LN(F1189/F1185)</f>
        <v>1.0491739524318699E-2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41.87</v>
      </c>
      <c r="C1185" s="5">
        <v>41.91</v>
      </c>
      <c r="D1185" s="5">
        <v>41.61</v>
      </c>
      <c r="E1185" s="5">
        <v>41.72</v>
      </c>
      <c r="F1185" s="5">
        <v>41.177700000000002</v>
      </c>
      <c r="G1185" s="7">
        <v>1269500</v>
      </c>
      <c r="I1185" s="4">
        <f>A1190</f>
        <v>46027</v>
      </c>
      <c r="J1185" s="10">
        <f>(F1190-F1186)/F1186</f>
        <v>-8.5852361966896155E-3</v>
      </c>
      <c r="K1185" s="10">
        <f>[1]SPX_20260414_MULT!J1185</f>
        <v>-5.3439600870018372E-4</v>
      </c>
      <c r="L1185" s="10">
        <f>LN(F1190/F1186)</f>
        <v>-8.6223016331245586E-3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41.75</v>
      </c>
      <c r="C1186" s="5">
        <v>42.12</v>
      </c>
      <c r="D1186" s="5">
        <v>41.75</v>
      </c>
      <c r="E1186" s="5">
        <v>41.93</v>
      </c>
      <c r="F1186" s="5">
        <v>41.384999999999998</v>
      </c>
      <c r="G1186" s="7">
        <v>2260900</v>
      </c>
      <c r="I1186" s="4">
        <f>A1191</f>
        <v>46028</v>
      </c>
      <c r="J1186" s="10">
        <f>(F1191-F1187)/F1187</f>
        <v>-4.0406328156246578E-3</v>
      </c>
      <c r="K1186" s="10">
        <f>[1]SPX_20260414_MULT!J1186</f>
        <v>7.0443602007946339E-3</v>
      </c>
      <c r="L1186" s="10">
        <f>LN(F1191/F1187)</f>
        <v>-4.048818229341348E-3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41.97</v>
      </c>
      <c r="C1187" s="5">
        <v>42.2</v>
      </c>
      <c r="D1187" s="5">
        <v>41.77</v>
      </c>
      <c r="E1187" s="5">
        <v>42.05</v>
      </c>
      <c r="F1187" s="5">
        <v>41.503399999999999</v>
      </c>
      <c r="G1187" s="7">
        <v>2577600</v>
      </c>
      <c r="I1187" s="4">
        <f>A1192</f>
        <v>46029</v>
      </c>
      <c r="J1187" s="10">
        <f>(F1192-F1188)/F1188</f>
        <v>-5.2672185398327633E-3</v>
      </c>
      <c r="K1187" s="10">
        <f>[1]SPX_20260414_MULT!J1187</f>
        <v>1.101894675334158E-2</v>
      </c>
      <c r="L1187" s="10">
        <f>LN(F1192/F1188)</f>
        <v>-5.2811392391663332E-3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42.05</v>
      </c>
      <c r="C1188" s="5">
        <v>42.08</v>
      </c>
      <c r="D1188" s="5">
        <v>41.62</v>
      </c>
      <c r="E1188" s="5">
        <v>41.76</v>
      </c>
      <c r="F1188" s="5">
        <v>41.217199999999998</v>
      </c>
      <c r="G1188" s="7">
        <v>2204300</v>
      </c>
      <c r="I1188" s="4">
        <f>A1193</f>
        <v>46030</v>
      </c>
      <c r="J1188" s="10">
        <f>(F1193-F1188)/F1188</f>
        <v>-5.0294537232028497E-3</v>
      </c>
      <c r="K1188" s="10">
        <f>[1]SPX_20260414_MULT!J1188</f>
        <v>1.10963406617486E-2</v>
      </c>
      <c r="L1188" s="10">
        <f>LN(F1193/F1188)</f>
        <v>-5.0421439935463518E-3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41.76</v>
      </c>
      <c r="C1189" s="5">
        <v>42.36</v>
      </c>
      <c r="D1189" s="5">
        <v>41.48</v>
      </c>
      <c r="E1189" s="5">
        <v>42.16</v>
      </c>
      <c r="F1189" s="5">
        <v>41.612000000000002</v>
      </c>
      <c r="G1189" s="7">
        <v>2983600</v>
      </c>
      <c r="I1189" s="4">
        <f>A1194</f>
        <v>46031</v>
      </c>
      <c r="J1189" s="10">
        <f>(F1194-F1189)/F1189</f>
        <v>-3.0832452177257273E-3</v>
      </c>
      <c r="K1189" s="10">
        <f>[1]SPX_20260414_MULT!J1189</f>
        <v>1.5719190556518055E-2</v>
      </c>
      <c r="L1189" s="10">
        <f>LN(F1194/F1189)</f>
        <v>-3.0880082110993877E-3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42.05</v>
      </c>
      <c r="C1190" s="5">
        <v>42.05</v>
      </c>
      <c r="D1190" s="5">
        <v>40.83</v>
      </c>
      <c r="E1190" s="5">
        <v>41.57</v>
      </c>
      <c r="F1190" s="5">
        <v>41.029699999999998</v>
      </c>
      <c r="G1190" s="7">
        <v>3635900</v>
      </c>
      <c r="I1190" s="4">
        <f>A1195</f>
        <v>46034</v>
      </c>
      <c r="J1190" s="10">
        <f>(F1195-F1190)/F1190</f>
        <v>1.9724735983933598E-2</v>
      </c>
      <c r="K1190" s="10">
        <f>[1]SPX_20260414_MULT!J1190</f>
        <v>1.0898240693656058E-2</v>
      </c>
      <c r="L1190" s="10">
        <f>LN(F1195/F1190)</f>
        <v>1.9532724193195971E-2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41.69</v>
      </c>
      <c r="C1191" s="5">
        <v>41.9</v>
      </c>
      <c r="D1191" s="5">
        <v>41.49</v>
      </c>
      <c r="E1191" s="5">
        <v>41.88</v>
      </c>
      <c r="F1191" s="5">
        <v>41.335700000000003</v>
      </c>
      <c r="G1191" s="7">
        <v>2863700</v>
      </c>
      <c r="I1191" s="4">
        <f>A1196</f>
        <v>46035</v>
      </c>
      <c r="J1191" s="10">
        <f>(F1196-F1191)/F1191</f>
        <v>1.3608091794744009E-2</v>
      </c>
      <c r="K1191" s="10">
        <f>[1]SPX_20260414_MULT!J1191</f>
        <v>2.7243903434326648E-3</v>
      </c>
      <c r="L1191" s="10">
        <f>LN(F1196/F1191)</f>
        <v>1.3516333215838972E-2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42.16</v>
      </c>
      <c r="C1192" s="5">
        <v>42.28</v>
      </c>
      <c r="D1192" s="5">
        <v>41.31</v>
      </c>
      <c r="E1192" s="5">
        <v>41.54</v>
      </c>
      <c r="F1192" s="5">
        <v>41.000100000000003</v>
      </c>
      <c r="G1192" s="7">
        <v>2433400</v>
      </c>
      <c r="I1192" s="4">
        <f>A1197</f>
        <v>46036</v>
      </c>
      <c r="J1192" s="10">
        <f>(F1197-F1192)/F1192</f>
        <v>4.2609652171580061E-2</v>
      </c>
      <c r="K1192" s="10">
        <f>[1]SPX_20260414_MULT!J1192</f>
        <v>8.1923958718726434E-4</v>
      </c>
      <c r="L1192" s="10">
        <f>LN(F1197/F1192)</f>
        <v>4.1726851098752592E-2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41.59</v>
      </c>
      <c r="C1193" s="5">
        <v>42.04</v>
      </c>
      <c r="D1193" s="5">
        <v>41.44</v>
      </c>
      <c r="E1193" s="5">
        <v>41.55</v>
      </c>
      <c r="F1193" s="5">
        <v>41.009900000000002</v>
      </c>
      <c r="G1193" s="7">
        <v>2398800</v>
      </c>
      <c r="I1193" s="4">
        <f>A1198</f>
        <v>46037</v>
      </c>
      <c r="J1193" s="10">
        <f>(F1198-F1193)/F1193</f>
        <v>4.7654346877217361E-2</v>
      </c>
      <c r="K1193" s="10">
        <f>[1]SPX_20260414_MULT!J1193</f>
        <v>3.3244720044614449E-3</v>
      </c>
      <c r="L1193" s="10">
        <f>LN(F1198/F1193)</f>
        <v>4.6553709813672295E-2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41.92</v>
      </c>
      <c r="C1194" s="5">
        <v>42.44</v>
      </c>
      <c r="D1194" s="5">
        <v>41.69</v>
      </c>
      <c r="E1194" s="5">
        <v>42.03</v>
      </c>
      <c r="F1194" s="5">
        <v>41.483699999999999</v>
      </c>
      <c r="G1194" s="7">
        <v>2500100</v>
      </c>
      <c r="I1194" s="4">
        <f>A1199</f>
        <v>46038</v>
      </c>
      <c r="J1194" s="10">
        <f>(F1199-F1194)/F1194</f>
        <v>4.5205707301904194E-2</v>
      </c>
      <c r="K1194" s="10">
        <f>[1]SPX_20260414_MULT!J1194</f>
        <v>-3.7710228061756056E-3</v>
      </c>
      <c r="L1194" s="10">
        <f>LN(F1199/F1194)</f>
        <v>4.4213715137265096E-2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41.84</v>
      </c>
      <c r="C1195" s="5">
        <v>42.45</v>
      </c>
      <c r="D1195" s="5">
        <v>41.79</v>
      </c>
      <c r="E1195" s="5">
        <v>42.39</v>
      </c>
      <c r="F1195" s="5">
        <v>41.838999999999999</v>
      </c>
      <c r="G1195" s="7">
        <v>3789700</v>
      </c>
      <c r="I1195" s="4">
        <f>A1200</f>
        <v>46042</v>
      </c>
      <c r="J1195" s="10">
        <f>(F1200-F1196)/F1196</f>
        <v>2.2380436391062134E-2</v>
      </c>
      <c r="K1195" s="10">
        <f>[1]SPX_20260414_MULT!J1195</f>
        <v>-2.3964176607277766E-2</v>
      </c>
      <c r="L1195" s="10">
        <f>LN(F1200/F1196)</f>
        <v>2.2133669472789379E-2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42.3</v>
      </c>
      <c r="C1196" s="5">
        <v>43.04</v>
      </c>
      <c r="D1196" s="5">
        <v>42.1</v>
      </c>
      <c r="E1196" s="5">
        <v>42.45</v>
      </c>
      <c r="F1196" s="5">
        <v>41.898200000000003</v>
      </c>
      <c r="G1196" s="7">
        <v>4210600</v>
      </c>
      <c r="I1196" s="4">
        <f>A1201</f>
        <v>46043</v>
      </c>
      <c r="J1196" s="10">
        <f>(F1201-F1197)/F1197</f>
        <v>1.1081453478715369E-2</v>
      </c>
      <c r="K1196" s="10">
        <f>[1]SPX_20260414_MULT!J1196</f>
        <v>-7.3600322328409816E-3</v>
      </c>
      <c r="L1196" s="10">
        <f>LN(F1201/F1197)</f>
        <v>1.1020504032054094E-2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42.56</v>
      </c>
      <c r="C1197" s="5">
        <v>43.35</v>
      </c>
      <c r="D1197" s="5">
        <v>42.35</v>
      </c>
      <c r="E1197" s="5">
        <v>43.31</v>
      </c>
      <c r="F1197" s="5">
        <v>42.747100000000003</v>
      </c>
      <c r="G1197" s="7">
        <v>3098100</v>
      </c>
      <c r="I1197" s="4">
        <f>A1202</f>
        <v>46044</v>
      </c>
      <c r="J1197" s="10">
        <f>(F1202-F1198)/F1198</f>
        <v>-2.3042439984905319E-4</v>
      </c>
      <c r="K1197" s="10">
        <f>[1]SPX_20260414_MULT!J1197</f>
        <v>-4.4812777798369837E-3</v>
      </c>
      <c r="L1197" s="10">
        <f>LN(F1202/F1198)</f>
        <v>-2.3045095162999181E-4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43.49</v>
      </c>
      <c r="C1198" s="5">
        <v>43.74</v>
      </c>
      <c r="D1198" s="5">
        <v>43.27</v>
      </c>
      <c r="E1198" s="5">
        <v>43.53</v>
      </c>
      <c r="F1198" s="5">
        <v>42.964199999999998</v>
      </c>
      <c r="G1198" s="7">
        <v>4084800</v>
      </c>
      <c r="I1198" s="4">
        <f>A1203</f>
        <v>46045</v>
      </c>
      <c r="J1198" s="10">
        <f>(F1203-F1199)/F1199</f>
        <v>-1.1836066329943143E-2</v>
      </c>
      <c r="K1198" s="10">
        <f>[1]SPX_20260414_MULT!J1198</f>
        <v>-3.5158307701524333E-3</v>
      </c>
      <c r="L1198" s="10">
        <f>LN(F1203/F1199)</f>
        <v>-1.1906670230996924E-2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43.27</v>
      </c>
      <c r="C1199" s="5">
        <v>44.12</v>
      </c>
      <c r="D1199" s="5">
        <v>43.25</v>
      </c>
      <c r="E1199" s="5">
        <v>43.93</v>
      </c>
      <c r="F1199" s="5">
        <v>43.359000000000002</v>
      </c>
      <c r="G1199" s="7">
        <v>4455900</v>
      </c>
      <c r="I1199" s="4">
        <f>A1204</f>
        <v>46048</v>
      </c>
      <c r="J1199" s="10">
        <f>(F1204-F1199)/F1199</f>
        <v>-4.5434627182361847E-4</v>
      </c>
      <c r="K1199" s="10">
        <f>[1]SPX_20260414_MULT!J1199</f>
        <v>1.4726492172964583E-3</v>
      </c>
      <c r="L1199" s="10">
        <f>LN(F1204/F1199)</f>
        <v>-4.5444951836527876E-4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43.93</v>
      </c>
      <c r="C1200" s="5">
        <v>44.1</v>
      </c>
      <c r="D1200" s="5">
        <v>43.32</v>
      </c>
      <c r="E1200" s="5">
        <v>43.4</v>
      </c>
      <c r="F1200" s="5">
        <v>42.835900000000002</v>
      </c>
      <c r="G1200" s="7">
        <v>6221500</v>
      </c>
      <c r="I1200" s="4">
        <f>A1205</f>
        <v>46049</v>
      </c>
      <c r="J1200" s="10">
        <f>(F1205-F1200)/F1200</f>
        <v>2.2810306308493577E-2</v>
      </c>
      <c r="K1200" s="10">
        <f>[1]SPX_20260414_MULT!J1200</f>
        <v>2.6738847449246272E-2</v>
      </c>
      <c r="L1200" s="10">
        <f>LN(F1205/F1200)</f>
        <v>2.2554040946986743E-2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43.78</v>
      </c>
      <c r="C1201" s="5">
        <v>43.9</v>
      </c>
      <c r="D1201" s="5">
        <v>43.09</v>
      </c>
      <c r="E1201" s="5">
        <v>43.79</v>
      </c>
      <c r="F1201" s="5">
        <v>43.220799999999997</v>
      </c>
      <c r="G1201" s="7">
        <v>6957600</v>
      </c>
      <c r="I1201" s="4">
        <f>A1206</f>
        <v>46050</v>
      </c>
      <c r="J1201" s="10">
        <f>(F1206-F1201)/F1201</f>
        <v>1.2332025321141702E-2</v>
      </c>
      <c r="K1201" s="10">
        <f>[1]SPX_20260414_MULT!J1201</f>
        <v>1.4894612923712896E-2</v>
      </c>
      <c r="L1201" s="10">
        <f>LN(F1206/F1201)</f>
        <v>1.2256605318086757E-2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43.91</v>
      </c>
      <c r="C1202" s="5">
        <v>44.03</v>
      </c>
      <c r="D1202" s="5">
        <v>43.27</v>
      </c>
      <c r="E1202" s="5">
        <v>43.52</v>
      </c>
      <c r="F1202" s="5">
        <v>42.954300000000003</v>
      </c>
      <c r="G1202" s="7">
        <v>3740800</v>
      </c>
      <c r="I1202" s="4">
        <f>A1207</f>
        <v>46051</v>
      </c>
      <c r="J1202" s="10">
        <f>(F1207-F1202)/F1202</f>
        <v>2.59648044549672E-2</v>
      </c>
      <c r="K1202" s="10">
        <f>[1]SPX_20260414_MULT!J1202</f>
        <v>8.0510460478488075E-3</v>
      </c>
      <c r="L1202" s="10">
        <f>LN(F1207/F1202)</f>
        <v>2.5633442510064677E-2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43.53</v>
      </c>
      <c r="C1203" s="5">
        <v>43.6</v>
      </c>
      <c r="D1203" s="5">
        <v>42.91</v>
      </c>
      <c r="E1203" s="5">
        <v>43.41</v>
      </c>
      <c r="F1203" s="5">
        <v>42.845799999999997</v>
      </c>
      <c r="G1203" s="7">
        <v>2633000</v>
      </c>
      <c r="I1203" s="4">
        <f>A1208</f>
        <v>46052</v>
      </c>
      <c r="J1203" s="10">
        <f>(F1208-F1203)/F1203</f>
        <v>2.0270364889907636E-2</v>
      </c>
      <c r="K1203" s="10">
        <f>[1]SPX_20260414_MULT!J1203</f>
        <v>3.3865270509257426E-3</v>
      </c>
      <c r="L1203" s="10">
        <f>LN(F1208/F1203)</f>
        <v>2.0067655790581982E-2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43.64</v>
      </c>
      <c r="C1204" s="5">
        <v>44.08</v>
      </c>
      <c r="D1204" s="5">
        <v>43.58</v>
      </c>
      <c r="E1204" s="5">
        <v>43.91</v>
      </c>
      <c r="F1204" s="5">
        <v>43.339300000000001</v>
      </c>
      <c r="G1204" s="7">
        <v>2934200</v>
      </c>
      <c r="I1204" s="4">
        <f>A1209</f>
        <v>46055</v>
      </c>
      <c r="J1204" s="10">
        <f>(F1209-F1204)/F1204</f>
        <v>2.7319315263513986E-3</v>
      </c>
      <c r="K1204" s="10">
        <f>[1]SPX_20260414_MULT!J1204</f>
        <v>3.7710838346357955E-3</v>
      </c>
      <c r="L1204" s="10">
        <f>LN(F1209/F1204)</f>
        <v>2.7282065840683466E-3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43.94</v>
      </c>
      <c r="C1205" s="5">
        <v>44.59</v>
      </c>
      <c r="D1205" s="5">
        <v>43.75</v>
      </c>
      <c r="E1205" s="5">
        <v>44.39</v>
      </c>
      <c r="F1205" s="5">
        <v>43.813000000000002</v>
      </c>
      <c r="G1205" s="7">
        <v>3481500</v>
      </c>
      <c r="I1205" s="4">
        <f>A1210</f>
        <v>46056</v>
      </c>
      <c r="J1205" s="10">
        <f>(F1210-F1205)/F1205</f>
        <v>-2.8918357565106152E-3</v>
      </c>
      <c r="K1205" s="10">
        <f>[1]SPX_20260414_MULT!J1205</f>
        <v>-8.7109161047929894E-3</v>
      </c>
      <c r="L1205" s="10">
        <f>LN(F1210/F1205)</f>
        <v>-2.8960251922547468E-3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44.43</v>
      </c>
      <c r="C1206" s="5">
        <v>44.67</v>
      </c>
      <c r="D1206" s="5">
        <v>44.22</v>
      </c>
      <c r="E1206" s="5">
        <v>44.33</v>
      </c>
      <c r="F1206" s="5">
        <v>43.753799999999998</v>
      </c>
      <c r="G1206" s="7">
        <v>4950000</v>
      </c>
      <c r="I1206" s="4">
        <f>A1211</f>
        <v>46057</v>
      </c>
      <c r="J1206" s="10">
        <f>(F1211-F1206)/F1206</f>
        <v>4.5710315446942765E-5</v>
      </c>
      <c r="K1206" s="10">
        <f>[1]SPX_20260414_MULT!J1206</f>
        <v>-1.3658525791907695E-2</v>
      </c>
      <c r="L1206" s="10">
        <f>LN(F1211/F1206)</f>
        <v>4.5709270762344449E-5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44.67</v>
      </c>
      <c r="C1207" s="5">
        <v>44.95</v>
      </c>
      <c r="D1207" s="5">
        <v>44.16</v>
      </c>
      <c r="E1207" s="5">
        <v>44.65</v>
      </c>
      <c r="F1207" s="5">
        <v>44.069600000000001</v>
      </c>
      <c r="G1207" s="7">
        <v>4388700</v>
      </c>
      <c r="I1207" s="4">
        <f>A1212</f>
        <v>46058</v>
      </c>
      <c r="J1207" s="10">
        <f>(F1212-F1207)/F1207</f>
        <v>-9.37380870259771E-3</v>
      </c>
      <c r="K1207" s="10">
        <f>[1]SPX_20260414_MULT!J1207</f>
        <v>-2.4481225438942485E-2</v>
      </c>
      <c r="L1207" s="10">
        <f>LN(F1212/F1207)</f>
        <v>-9.4180193457045393E-3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44.57</v>
      </c>
      <c r="C1208" s="5">
        <v>44.68</v>
      </c>
      <c r="D1208" s="5">
        <v>43.81</v>
      </c>
      <c r="E1208" s="5">
        <v>44.29</v>
      </c>
      <c r="F1208" s="5">
        <v>43.714300000000001</v>
      </c>
      <c r="G1208" s="7">
        <v>4945100</v>
      </c>
      <c r="I1208" s="4">
        <f>A1213</f>
        <v>46059</v>
      </c>
      <c r="J1208" s="10">
        <f>(F1213-F1208)/F1208</f>
        <v>2.5415024374175138E-3</v>
      </c>
      <c r="K1208" s="10">
        <f>[1]SPX_20260414_MULT!J1208</f>
        <v>-9.6987622102451168E-4</v>
      </c>
      <c r="L1208" s="10">
        <f>LN(F1213/F1208)</f>
        <v>2.5382782817421367E-3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44.42</v>
      </c>
      <c r="C1209" s="5">
        <v>44.79</v>
      </c>
      <c r="D1209" s="5">
        <v>43.93</v>
      </c>
      <c r="E1209" s="5">
        <v>44.03</v>
      </c>
      <c r="F1209" s="5">
        <v>43.457700000000003</v>
      </c>
      <c r="G1209" s="7">
        <v>4695800</v>
      </c>
      <c r="I1209" s="4">
        <f>A1214</f>
        <v>46062</v>
      </c>
      <c r="J1209" s="10">
        <f>(F1214-F1209)/F1209</f>
        <v>1.6464285960830848E-2</v>
      </c>
      <c r="K1209" s="10">
        <f>[1]SPX_20260414_MULT!J1209</f>
        <v>-1.6656203115861562E-3</v>
      </c>
      <c r="L1209" s="10">
        <f>LN(F1214/F1209)</f>
        <v>1.6330219146197218E-2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43.77</v>
      </c>
      <c r="C1210" s="5">
        <v>44.39</v>
      </c>
      <c r="D1210" s="5">
        <v>43.75</v>
      </c>
      <c r="E1210" s="5">
        <v>43.96</v>
      </c>
      <c r="F1210" s="5">
        <v>43.686300000000003</v>
      </c>
      <c r="G1210" s="7">
        <v>6061200</v>
      </c>
      <c r="I1210" s="4">
        <f>A1215</f>
        <v>46063</v>
      </c>
      <c r="J1210" s="10">
        <f>(F1215-F1210)/F1210</f>
        <v>1.7515788702636755E-2</v>
      </c>
      <c r="K1210" s="10">
        <f>[1]SPX_20260414_MULT!J1210</f>
        <v>3.4693059874540359E-3</v>
      </c>
      <c r="L1210" s="10">
        <f>LN(F1215/F1210)</f>
        <v>1.7364155366691742E-2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44.22</v>
      </c>
      <c r="C1211" s="5">
        <v>44.5</v>
      </c>
      <c r="D1211" s="5">
        <v>43.86</v>
      </c>
      <c r="E1211" s="5">
        <v>44.03</v>
      </c>
      <c r="F1211" s="5">
        <v>43.755800000000001</v>
      </c>
      <c r="G1211" s="7">
        <v>7895800</v>
      </c>
      <c r="I1211" s="4">
        <f>A1216</f>
        <v>46064</v>
      </c>
      <c r="J1211" s="10">
        <f>(F1216-F1211)/F1211</f>
        <v>1.4308960183564258E-2</v>
      </c>
      <c r="K1211" s="10">
        <f>[1]SPX_20260414_MULT!J1211</f>
        <v>8.5358692919116491E-3</v>
      </c>
      <c r="L1211" s="10">
        <f>LN(F1216/F1211)</f>
        <v>1.4207553220169778E-2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44.06</v>
      </c>
      <c r="C1212" s="5">
        <v>44.34</v>
      </c>
      <c r="D1212" s="5">
        <v>43.66</v>
      </c>
      <c r="E1212" s="5">
        <v>43.93</v>
      </c>
      <c r="F1212" s="5">
        <v>43.656500000000001</v>
      </c>
      <c r="G1212" s="7">
        <v>3327900</v>
      </c>
      <c r="I1212" s="4">
        <f>A1217</f>
        <v>46065</v>
      </c>
      <c r="J1212" s="10">
        <f>(F1217-F1212)/F1212</f>
        <v>2.8453953019596093E-2</v>
      </c>
      <c r="K1212" s="10">
        <f>[1]SPX_20260414_MULT!J1212</f>
        <v>5.054115748618946E-3</v>
      </c>
      <c r="L1212" s="10">
        <f>LN(F1217/F1212)</f>
        <v>2.8056658101910867E-2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44.35</v>
      </c>
      <c r="C1213" s="5">
        <v>44.53</v>
      </c>
      <c r="D1213" s="5">
        <v>43.41</v>
      </c>
      <c r="E1213" s="5">
        <v>44.1</v>
      </c>
      <c r="F1213" s="5">
        <v>43.825400000000002</v>
      </c>
      <c r="G1213" s="7">
        <v>3742800</v>
      </c>
      <c r="I1213" s="4">
        <f>A1218</f>
        <v>46066</v>
      </c>
      <c r="J1213" s="10">
        <f>(F1218-F1213)/F1213</f>
        <v>5.1246537396121859E-2</v>
      </c>
      <c r="K1213" s="10">
        <f>[1]SPX_20260414_MULT!J1213</f>
        <v>-1.3866956532953164E-2</v>
      </c>
      <c r="L1213" s="10">
        <f>LN(F1218/F1213)</f>
        <v>4.9976638502803761E-2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44.04</v>
      </c>
      <c r="C1214" s="5">
        <v>44.5</v>
      </c>
      <c r="D1214" s="5">
        <v>43.68</v>
      </c>
      <c r="E1214" s="5">
        <v>44.45</v>
      </c>
      <c r="F1214" s="5">
        <v>44.173200000000001</v>
      </c>
      <c r="G1214" s="7">
        <v>4887700</v>
      </c>
      <c r="I1214" s="4">
        <f>A1219</f>
        <v>46070</v>
      </c>
      <c r="J1214" s="10">
        <f>(F1219-F1215)/F1215</f>
        <v>4.4266222737140329E-2</v>
      </c>
      <c r="K1214" s="10">
        <f>[1]SPX_20260414_MULT!J1214</f>
        <v>-1.4202333192606342E-2</v>
      </c>
      <c r="L1214" s="10">
        <f>LN(F1219/F1215)</f>
        <v>4.3314459574586676E-2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44.6</v>
      </c>
      <c r="C1215" s="5">
        <v>45</v>
      </c>
      <c r="D1215" s="5">
        <v>44.29</v>
      </c>
      <c r="E1215" s="5">
        <v>44.73</v>
      </c>
      <c r="F1215" s="5">
        <v>44.451500000000003</v>
      </c>
      <c r="G1215" s="7">
        <v>6150900</v>
      </c>
      <c r="I1215" s="4">
        <f>A1220</f>
        <v>46071</v>
      </c>
      <c r="J1215" s="10">
        <f>(F1220-F1216)/F1216</f>
        <v>1.4330166126281111E-2</v>
      </c>
      <c r="K1215" s="10">
        <f>[1]SPX_20260414_MULT!J1215</f>
        <v>-8.666766299738643E-3</v>
      </c>
      <c r="L1215" s="10">
        <f>LN(F1220/F1216)</f>
        <v>1.4228459789941283E-2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45.22</v>
      </c>
      <c r="C1216" s="5">
        <v>45.62</v>
      </c>
      <c r="D1216" s="5">
        <v>44.63</v>
      </c>
      <c r="E1216" s="5">
        <v>44.66</v>
      </c>
      <c r="F1216" s="5">
        <v>44.381900000000002</v>
      </c>
      <c r="G1216" s="7">
        <v>6876800</v>
      </c>
      <c r="I1216" s="4">
        <f>A1221</f>
        <v>46072</v>
      </c>
      <c r="J1216" s="10">
        <f>(F1221-F1217)/F1217</f>
        <v>1.4165220819311089E-2</v>
      </c>
      <c r="K1216" s="10">
        <f>[1]SPX_20260414_MULT!J1216</f>
        <v>4.2633285601521957E-3</v>
      </c>
      <c r="L1216" s="10">
        <f>LN(F1221/F1217)</f>
        <v>1.4065831559781004E-2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45.12</v>
      </c>
      <c r="C1217" s="5">
        <v>45.76</v>
      </c>
      <c r="D1217" s="5">
        <v>44.61</v>
      </c>
      <c r="E1217" s="5">
        <v>45.18</v>
      </c>
      <c r="F1217" s="5">
        <v>44.898699999999998</v>
      </c>
      <c r="G1217" s="7">
        <v>6322900</v>
      </c>
      <c r="I1217" s="4">
        <f>A1222</f>
        <v>46073</v>
      </c>
      <c r="J1217" s="10">
        <f>(F1222-F1218)/F1218</f>
        <v>2.1705486930036726E-4</v>
      </c>
      <c r="K1217" s="10">
        <f>[1]SPX_20260414_MULT!J1217</f>
        <v>1.0728214932165444E-2</v>
      </c>
      <c r="L1217" s="10">
        <f>LN(F1222/F1218)</f>
        <v>2.1703131630033867E-4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45.09</v>
      </c>
      <c r="C1218" s="5">
        <v>46.4</v>
      </c>
      <c r="D1218" s="5">
        <v>44.91</v>
      </c>
      <c r="E1218" s="5">
        <v>46.36</v>
      </c>
      <c r="F1218" s="5">
        <v>46.071300000000001</v>
      </c>
      <c r="G1218" s="7">
        <v>6190600</v>
      </c>
      <c r="I1218" s="4">
        <f>A1223</f>
        <v>46076</v>
      </c>
      <c r="J1218" s="10">
        <f>(F1223-F1218)/F1218</f>
        <v>-3.4511724218765027E-3</v>
      </c>
      <c r="K1218" s="10">
        <f>[1]SPX_20260414_MULT!J1218</f>
        <v>2.3113819918374608E-4</v>
      </c>
      <c r="L1218" s="10">
        <f>LN(F1223/F1218)</f>
        <v>-3.4571414548175364E-3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46.78</v>
      </c>
      <c r="C1219" s="5">
        <v>47.05</v>
      </c>
      <c r="D1219" s="5">
        <v>46.55</v>
      </c>
      <c r="E1219" s="5">
        <v>46.71</v>
      </c>
      <c r="F1219" s="5">
        <v>46.419199999999996</v>
      </c>
      <c r="G1219" s="7">
        <v>4248700</v>
      </c>
      <c r="I1219" s="4">
        <f>A1224</f>
        <v>46077</v>
      </c>
      <c r="J1219" s="10">
        <f>(F1224-F1219)/F1219</f>
        <v>-6.2086378050461074E-3</v>
      </c>
      <c r="K1219" s="10">
        <f>[1]SPX_20260414_MULT!J1219</f>
        <v>6.8461336374942994E-3</v>
      </c>
      <c r="L1219" s="10">
        <f>LN(F1224/F1219)</f>
        <v>-6.2279915452359245E-3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46.63</v>
      </c>
      <c r="C1220" s="5">
        <v>46.68</v>
      </c>
      <c r="D1220" s="5">
        <v>45.23</v>
      </c>
      <c r="E1220" s="5">
        <v>45.3</v>
      </c>
      <c r="F1220" s="5">
        <v>45.017899999999997</v>
      </c>
      <c r="G1220" s="7">
        <v>3847800</v>
      </c>
      <c r="I1220" s="4">
        <f>A1225</f>
        <v>46078</v>
      </c>
      <c r="J1220" s="10">
        <f>(F1225-F1220)/F1220</f>
        <v>2.7153643328542656E-2</v>
      </c>
      <c r="K1220" s="10">
        <f>[1]SPX_20260414_MULT!J1220</f>
        <v>9.4196888467503043E-3</v>
      </c>
      <c r="L1220" s="10">
        <f>LN(F1225/F1220)</f>
        <v>2.6791523776858339E-2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45.3</v>
      </c>
      <c r="C1221" s="5">
        <v>45.86</v>
      </c>
      <c r="D1221" s="5">
        <v>45.3</v>
      </c>
      <c r="E1221" s="5">
        <v>45.82</v>
      </c>
      <c r="F1221" s="5">
        <v>45.534700000000001</v>
      </c>
      <c r="G1221" s="7">
        <v>2873100</v>
      </c>
      <c r="I1221" s="4">
        <f>A1226</f>
        <v>46079</v>
      </c>
      <c r="J1221" s="10">
        <f>(F1226-F1221)/F1221</f>
        <v>1.9205133667291045E-2</v>
      </c>
      <c r="K1221" s="10">
        <f>[1]SPX_20260414_MULT!J1221</f>
        <v>6.8450236473476542E-3</v>
      </c>
      <c r="L1221" s="10">
        <f>LN(F1226/F1221)</f>
        <v>1.9023042780779667E-2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46.03</v>
      </c>
      <c r="C1222" s="5">
        <v>46.38</v>
      </c>
      <c r="D1222" s="5">
        <v>45.54</v>
      </c>
      <c r="E1222" s="5">
        <v>46.37</v>
      </c>
      <c r="F1222" s="5">
        <v>46.081299999999999</v>
      </c>
      <c r="G1222" s="7">
        <v>2863000</v>
      </c>
      <c r="I1222" s="4">
        <f>A1227</f>
        <v>46080</v>
      </c>
      <c r="J1222" s="10">
        <f>(F1227-F1222)/F1222</f>
        <v>2.005585779915061E-2</v>
      </c>
      <c r="K1222" s="10">
        <f>[1]SPX_20260414_MULT!J1222</f>
        <v>-4.4330062314984929E-3</v>
      </c>
      <c r="L1222" s="10">
        <f>LN(F1227/F1222)</f>
        <v>1.985738834495291E-2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46.58</v>
      </c>
      <c r="C1223" s="5">
        <v>46.94</v>
      </c>
      <c r="D1223" s="5">
        <v>46.06</v>
      </c>
      <c r="E1223" s="5">
        <v>46.2</v>
      </c>
      <c r="F1223" s="5">
        <v>45.912300000000002</v>
      </c>
      <c r="G1223" s="7">
        <v>2794100</v>
      </c>
      <c r="I1223" s="4">
        <f>A1228</f>
        <v>46083</v>
      </c>
      <c r="J1223" s="10">
        <f>(F1228-F1223)/F1223</f>
        <v>1.8398119893797436E-2</v>
      </c>
      <c r="K1223" s="10">
        <f>[1]SPX_20260414_MULT!J1223</f>
        <v>6.4158677927681025E-3</v>
      </c>
      <c r="L1223" s="10">
        <f>LN(F1228/F1223)</f>
        <v>1.8230922122078958E-2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46.1</v>
      </c>
      <c r="C1224" s="5">
        <v>46.7</v>
      </c>
      <c r="D1224" s="5">
        <v>45.7</v>
      </c>
      <c r="E1224" s="5">
        <v>46.42</v>
      </c>
      <c r="F1224" s="5">
        <v>46.131</v>
      </c>
      <c r="G1224" s="7">
        <v>5336800</v>
      </c>
      <c r="I1224" s="4">
        <f>A1229</f>
        <v>46084</v>
      </c>
      <c r="J1224" s="10">
        <f>(F1229-F1224)/F1224</f>
        <v>6.8934122390582869E-3</v>
      </c>
      <c r="K1224" s="10">
        <f>[1]SPX_20260414_MULT!J1224</f>
        <v>-1.0658803485561251E-2</v>
      </c>
      <c r="L1224" s="10">
        <f>LN(F1229/F1224)</f>
        <v>6.8697613011439148E-3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46.46</v>
      </c>
      <c r="C1225" s="5">
        <v>46.77</v>
      </c>
      <c r="D1225" s="5">
        <v>45.68</v>
      </c>
      <c r="E1225" s="5">
        <v>46.53</v>
      </c>
      <c r="F1225" s="5">
        <v>46.240299999999998</v>
      </c>
      <c r="G1225" s="7">
        <v>5730800</v>
      </c>
      <c r="I1225" s="4">
        <f>A1230</f>
        <v>46085</v>
      </c>
      <c r="J1225" s="10">
        <f>(F1230-F1225)/F1225</f>
        <v>2.2136534581306822E-2</v>
      </c>
      <c r="K1225" s="10">
        <f>[1]SPX_20260414_MULT!J1225</f>
        <v>-1.1032028065009252E-2</v>
      </c>
      <c r="L1225" s="10">
        <f>LN(F1230/F1225)</f>
        <v>2.1895078339162023E-2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46.57</v>
      </c>
      <c r="C1226" s="5">
        <v>46.91</v>
      </c>
      <c r="D1226" s="5">
        <v>46.49</v>
      </c>
      <c r="E1226" s="5">
        <v>46.7</v>
      </c>
      <c r="F1226" s="5">
        <v>46.409199999999998</v>
      </c>
      <c r="G1226" s="7">
        <v>4999100</v>
      </c>
      <c r="I1226" s="4">
        <f>A1231</f>
        <v>46086</v>
      </c>
      <c r="J1226" s="10">
        <f>(F1231-F1226)/F1226</f>
        <v>7.280883962662678E-3</v>
      </c>
      <c r="K1226" s="10">
        <f>[1]SPX_20260414_MULT!J1226</f>
        <v>-1.1311547944401121E-2</v>
      </c>
      <c r="L1226" s="10">
        <f>LN(F1231/F1226)</f>
        <v>7.2545062848474052E-3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46.71</v>
      </c>
      <c r="C1227" s="5">
        <v>47.35</v>
      </c>
      <c r="D1227" s="5">
        <v>46.59</v>
      </c>
      <c r="E1227" s="5">
        <v>47.3</v>
      </c>
      <c r="F1227" s="5">
        <v>47.005499999999998</v>
      </c>
      <c r="G1227" s="7">
        <v>4282000</v>
      </c>
      <c r="I1227" s="4">
        <f>A1232</f>
        <v>46087</v>
      </c>
      <c r="J1227" s="10">
        <f>(F1232-F1227)/F1227</f>
        <v>-1.7759623873802029E-2</v>
      </c>
      <c r="K1227" s="10">
        <f>[1]SPX_20260414_MULT!J1227</f>
        <v>-2.0186411453411109E-2</v>
      </c>
      <c r="L1227" s="10">
        <f>LN(F1232/F1227)</f>
        <v>-1.7919218376043003E-2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47</v>
      </c>
      <c r="C1228" s="5">
        <v>47.62</v>
      </c>
      <c r="D1228" s="5">
        <v>46.61</v>
      </c>
      <c r="E1228" s="5">
        <v>47.05</v>
      </c>
      <c r="F1228" s="5">
        <v>46.756999999999998</v>
      </c>
      <c r="G1228" s="7">
        <v>4586500</v>
      </c>
      <c r="I1228" s="4">
        <f>A1233</f>
        <v>46090</v>
      </c>
      <c r="J1228" s="10">
        <f>(F1233-F1228)/F1228</f>
        <v>-4.2346600509007181E-4</v>
      </c>
      <c r="K1228" s="10">
        <f>[1]SPX_20260414_MULT!J1228</f>
        <v>-1.2443029222144958E-2</v>
      </c>
      <c r="L1228" s="10">
        <f>LN(F1233/F1228)</f>
        <v>-4.235556921392611E-4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46.47</v>
      </c>
      <c r="C1229" s="5">
        <v>47.04</v>
      </c>
      <c r="D1229" s="5">
        <v>45.63</v>
      </c>
      <c r="E1229" s="5">
        <v>46.74</v>
      </c>
      <c r="F1229" s="5">
        <v>46.448999999999998</v>
      </c>
      <c r="G1229" s="7">
        <v>3910900</v>
      </c>
      <c r="I1229" s="4">
        <f>A1234</f>
        <v>46091</v>
      </c>
      <c r="J1229" s="10">
        <f>(F1234-F1229)/F1229</f>
        <v>-3.6383991043940009E-3</v>
      </c>
      <c r="K1229" s="10">
        <f>[1]SPX_20260414_MULT!J1229</f>
        <v>-5.1562136298466399E-3</v>
      </c>
      <c r="L1229" s="10">
        <f>LN(F1234/F1229)</f>
        <v>-3.6450341773335958E-3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46.69</v>
      </c>
      <c r="C1230" s="5">
        <v>47.67</v>
      </c>
      <c r="D1230" s="5">
        <v>46.56</v>
      </c>
      <c r="E1230" s="5">
        <v>47.56</v>
      </c>
      <c r="F1230" s="5">
        <v>47.2639</v>
      </c>
      <c r="G1230" s="7">
        <v>4458900</v>
      </c>
      <c r="I1230" s="4">
        <f>A1235</f>
        <v>46092</v>
      </c>
      <c r="J1230" s="10">
        <f>(F1235-F1230)/F1230</f>
        <v>-2.7333757899792404E-2</v>
      </c>
      <c r="K1230" s="10">
        <f>[1]SPX_20260414_MULT!J1230</f>
        <v>-1.3640032025620528E-2</v>
      </c>
      <c r="L1230" s="10">
        <f>LN(F1235/F1230)</f>
        <v>-2.7714275064998739E-2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47.21</v>
      </c>
      <c r="C1231" s="5">
        <v>47.47</v>
      </c>
      <c r="D1231" s="5">
        <v>46.53</v>
      </c>
      <c r="E1231" s="5">
        <v>47.04</v>
      </c>
      <c r="F1231" s="5">
        <v>46.747100000000003</v>
      </c>
      <c r="G1231" s="7">
        <v>3356800</v>
      </c>
      <c r="I1231" s="4">
        <f>A1236</f>
        <v>46093</v>
      </c>
      <c r="J1231" s="10">
        <f>(F1236-F1231)/F1231</f>
        <v>-7.4400337133213937E-3</v>
      </c>
      <c r="K1231" s="10">
        <f>[1]SPX_20260414_MULT!J1231</f>
        <v>-2.3143992352185928E-2</v>
      </c>
      <c r="L1231" s="10">
        <f>LN(F1236/F1231)</f>
        <v>-7.4678488135501596E-3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46.66</v>
      </c>
      <c r="C1232" s="5">
        <v>46.86</v>
      </c>
      <c r="D1232" s="5">
        <v>46.02</v>
      </c>
      <c r="E1232" s="5">
        <v>46.46</v>
      </c>
      <c r="F1232" s="5">
        <v>46.170699999999997</v>
      </c>
      <c r="G1232" s="7">
        <v>4086300</v>
      </c>
      <c r="I1232" s="4">
        <f>A1237</f>
        <v>46094</v>
      </c>
      <c r="J1232" s="10">
        <f>(F1237-F1232)/F1232</f>
        <v>2.0017023783481865E-2</v>
      </c>
      <c r="K1232" s="10">
        <f>[1]SPX_20260414_MULT!J1232</f>
        <v>-1.5998483684024695E-2</v>
      </c>
      <c r="L1232" s="10">
        <f>LN(F1237/F1232)</f>
        <v>1.9819317140709173E-2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46.22</v>
      </c>
      <c r="C1233" s="5">
        <v>47.2</v>
      </c>
      <c r="D1233" s="5">
        <v>45.88</v>
      </c>
      <c r="E1233" s="5">
        <v>47.03</v>
      </c>
      <c r="F1233" s="5">
        <v>46.737200000000001</v>
      </c>
      <c r="G1233" s="7">
        <v>5037100</v>
      </c>
      <c r="I1233" s="4">
        <f>A1238</f>
        <v>46097</v>
      </c>
      <c r="J1233" s="10">
        <f>(F1238-F1233)/F1233</f>
        <v>9.3544328714599313E-3</v>
      </c>
      <c r="K1233" s="10">
        <f>[1]SPX_20260414_MULT!J1233</f>
        <v>-1.4216026361067334E-2</v>
      </c>
      <c r="L1233" s="10">
        <f>LN(F1238/F1233)</f>
        <v>9.3109511187102565E-3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46.9</v>
      </c>
      <c r="C1234" s="5">
        <v>47.18</v>
      </c>
      <c r="D1234" s="5">
        <v>46.47</v>
      </c>
      <c r="E1234" s="5">
        <v>46.57</v>
      </c>
      <c r="F1234" s="5">
        <v>46.28</v>
      </c>
      <c r="G1234" s="7">
        <v>3800400</v>
      </c>
      <c r="I1234" s="4">
        <f>A1239</f>
        <v>46098</v>
      </c>
      <c r="J1234" s="10">
        <f>(F1239-F1234)/F1234</f>
        <v>1.4816335350043152E-2</v>
      </c>
      <c r="K1234" s="10">
        <f>[1]SPX_20260414_MULT!J1234</f>
        <v>-9.6427448991643003E-3</v>
      </c>
      <c r="L1234" s="10">
        <f>LN(F1239/F1234)</f>
        <v>1.47076457262068E-2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46.4</v>
      </c>
      <c r="C1235" s="5">
        <v>46.71</v>
      </c>
      <c r="D1235" s="5">
        <v>46.18</v>
      </c>
      <c r="E1235" s="5">
        <v>46.26</v>
      </c>
      <c r="F1235" s="5">
        <v>45.972000000000001</v>
      </c>
      <c r="G1235" s="7">
        <v>2820300</v>
      </c>
      <c r="I1235" s="4">
        <f>A1240</f>
        <v>46099</v>
      </c>
      <c r="J1235" s="10">
        <f>(F1240-F1235)/F1235</f>
        <v>7.7808231097189857E-3</v>
      </c>
      <c r="K1235" s="10">
        <f>[1]SPX_20260414_MULT!J1235</f>
        <v>-2.2299891446025243E-2</v>
      </c>
      <c r="L1235" s="10">
        <f>LN(F1240/F1235)</f>
        <v>7.7507086150882002E-3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46.22</v>
      </c>
      <c r="C1236" s="5">
        <v>47.16</v>
      </c>
      <c r="D1236" s="5">
        <v>45.97</v>
      </c>
      <c r="E1236" s="5">
        <v>46.69</v>
      </c>
      <c r="F1236" s="5">
        <v>46.399299999999997</v>
      </c>
      <c r="G1236" s="7">
        <v>3606400</v>
      </c>
      <c r="I1236" s="4">
        <f>A1241</f>
        <v>46100</v>
      </c>
      <c r="J1236" s="10">
        <f>(F1241-F1236)/F1236</f>
        <v>0</v>
      </c>
      <c r="K1236" s="10">
        <f>[1]SPX_20260414_MULT!J1236</f>
        <v>-9.9106346545939136E-3</v>
      </c>
      <c r="L1236" s="10">
        <f>LN(F1241/F1236)</f>
        <v>0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47.26</v>
      </c>
      <c r="C1237" s="5">
        <v>47.7</v>
      </c>
      <c r="D1237" s="5">
        <v>47.18</v>
      </c>
      <c r="E1237" s="5">
        <v>47.39</v>
      </c>
      <c r="F1237" s="5">
        <v>47.094900000000003</v>
      </c>
      <c r="G1237" s="7">
        <v>3458700</v>
      </c>
      <c r="I1237" s="4">
        <f>A1242</f>
        <v>46101</v>
      </c>
      <c r="J1237" s="10">
        <f>(F1242-F1237)/F1237</f>
        <v>-5.0009661343372709E-2</v>
      </c>
      <c r="K1237" s="10">
        <f>[1]SPX_20260414_MULT!J1237</f>
        <v>-1.8954508525155581E-2</v>
      </c>
      <c r="L1237" s="10">
        <f>LN(F1242/F1237)</f>
        <v>-5.1303464274392821E-2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47.88</v>
      </c>
      <c r="C1238" s="5">
        <v>47.96</v>
      </c>
      <c r="D1238" s="5">
        <v>47.4</v>
      </c>
      <c r="E1238" s="5">
        <v>47.47</v>
      </c>
      <c r="F1238" s="5">
        <v>47.174399999999999</v>
      </c>
      <c r="G1238" s="7">
        <v>2197600</v>
      </c>
      <c r="I1238" s="4">
        <f>A1243</f>
        <v>46104</v>
      </c>
      <c r="J1238" s="10">
        <f>(F1243-F1238)/F1238</f>
        <v>-4.2130901505901444E-2</v>
      </c>
      <c r="K1238" s="10">
        <f>[1]SPX_20260414_MULT!J1238</f>
        <v>-1.7670277214761311E-2</v>
      </c>
      <c r="L1238" s="10">
        <f>LN(F1243/F1238)</f>
        <v>-4.3044150750246743E-2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47.74</v>
      </c>
      <c r="C1239" s="5">
        <v>47.76</v>
      </c>
      <c r="D1239" s="5">
        <v>47.25</v>
      </c>
      <c r="E1239" s="5">
        <v>47.26</v>
      </c>
      <c r="F1239" s="5">
        <v>46.965699999999998</v>
      </c>
      <c r="G1239" s="7">
        <v>2228800</v>
      </c>
      <c r="I1239" s="4">
        <f>A1244</f>
        <v>46105</v>
      </c>
      <c r="J1239" s="10">
        <f>(F1244-F1239)/F1239</f>
        <v>-3.3430780335436214E-2</v>
      </c>
      <c r="K1239" s="10">
        <f>[1]SPX_20260414_MULT!J1239</f>
        <v>-2.3781650447854293E-2</v>
      </c>
      <c r="L1239" s="10">
        <f>LN(F1244/F1239)</f>
        <v>-3.4002364000627741E-2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47.1</v>
      </c>
      <c r="C1240" s="5">
        <v>47.1</v>
      </c>
      <c r="D1240" s="5">
        <v>46.47</v>
      </c>
      <c r="E1240" s="5">
        <v>46.62</v>
      </c>
      <c r="F1240" s="5">
        <v>46.329700000000003</v>
      </c>
      <c r="G1240" s="7">
        <v>2691600</v>
      </c>
      <c r="I1240" s="4">
        <f>A1245</f>
        <v>46106</v>
      </c>
      <c r="J1240" s="10">
        <f>(F1245-F1240)/F1240</f>
        <v>-2.0162012704593398E-2</v>
      </c>
      <c r="K1240" s="10">
        <f>[1]SPX_20260414_MULT!J1240</f>
        <v>-4.9512127356344179E-3</v>
      </c>
      <c r="L1240" s="10">
        <f>LN(F1245/F1240)</f>
        <v>-2.036804007054565E-2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46.42</v>
      </c>
      <c r="C1241" s="5">
        <v>46.93</v>
      </c>
      <c r="D1241" s="5">
        <v>46.23</v>
      </c>
      <c r="E1241" s="5">
        <v>46.69</v>
      </c>
      <c r="F1241" s="5">
        <v>46.399299999999997</v>
      </c>
      <c r="G1241" s="7">
        <v>2445000</v>
      </c>
      <c r="I1241" s="4">
        <f>A1246</f>
        <v>46107</v>
      </c>
      <c r="J1241" s="10">
        <f>(F1246-F1241)/F1241</f>
        <v>-2.6771955611399244E-2</v>
      </c>
      <c r="K1241" s="10">
        <f>[1]SPX_20260414_MULT!J1241</f>
        <v>-1.9576204018284915E-2</v>
      </c>
      <c r="L1241" s="10">
        <f>LN(F1246/F1241)</f>
        <v>-2.7136851812457629E-2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46.67</v>
      </c>
      <c r="C1242" s="5">
        <v>46.83</v>
      </c>
      <c r="D1242" s="5">
        <v>44.67</v>
      </c>
      <c r="E1242" s="5">
        <v>45.02</v>
      </c>
      <c r="F1242" s="5">
        <v>44.739699999999999</v>
      </c>
      <c r="G1242" s="7">
        <v>5940800</v>
      </c>
      <c r="I1242" s="4">
        <f>A1247</f>
        <v>46108</v>
      </c>
      <c r="J1242" s="10">
        <f>(F1247-F1242)/F1242</f>
        <v>2.1102063715223815E-2</v>
      </c>
      <c r="K1242" s="10">
        <f>[1]SPX_20260414_MULT!J1242</f>
        <v>-2.1152743111482693E-2</v>
      </c>
      <c r="L1242" s="10">
        <f>LN(F1247/F1242)</f>
        <v>2.0882498647946227E-2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46.15</v>
      </c>
      <c r="C1243" s="5">
        <v>46.15</v>
      </c>
      <c r="D1243" s="5">
        <v>45.35</v>
      </c>
      <c r="E1243" s="5">
        <v>45.47</v>
      </c>
      <c r="F1243" s="5">
        <v>45.186900000000001</v>
      </c>
      <c r="G1243" s="7">
        <v>2448000</v>
      </c>
      <c r="I1243" s="4">
        <f>A1248</f>
        <v>46111</v>
      </c>
      <c r="J1243" s="10">
        <f>(F1248-F1243)/F1243</f>
        <v>2.265258293886064E-2</v>
      </c>
      <c r="K1243" s="10">
        <f>[1]SPX_20260414_MULT!J1243</f>
        <v>-3.6055280352530049E-2</v>
      </c>
      <c r="L1243" s="10">
        <f>LN(F1248/F1243)</f>
        <v>2.2399823169900916E-2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45.16</v>
      </c>
      <c r="C1244" s="5">
        <v>46.09</v>
      </c>
      <c r="D1244" s="5">
        <v>45.12</v>
      </c>
      <c r="E1244" s="5">
        <v>45.68</v>
      </c>
      <c r="F1244" s="5">
        <v>45.395600000000002</v>
      </c>
      <c r="G1244" s="7">
        <v>3603500</v>
      </c>
      <c r="I1244" s="4">
        <f>A1249</f>
        <v>46112</v>
      </c>
      <c r="J1244" s="10">
        <f>(F1249-F1244)/F1244</f>
        <v>2.145362105578515E-2</v>
      </c>
      <c r="K1244" s="10">
        <f>[1]SPX_20260414_MULT!J1244</f>
        <v>-4.247792539960436E-3</v>
      </c>
      <c r="L1244" s="10">
        <f>LN(F1249/F1244)</f>
        <v>2.1226731460450825E-2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46.06</v>
      </c>
      <c r="C1245" s="5">
        <v>46.21</v>
      </c>
      <c r="D1245" s="5">
        <v>45.51</v>
      </c>
      <c r="E1245" s="5">
        <v>45.68</v>
      </c>
      <c r="F1245" s="5">
        <v>45.395600000000002</v>
      </c>
      <c r="G1245" s="7">
        <v>2171000</v>
      </c>
      <c r="I1245" s="4">
        <f>A1250</f>
        <v>46113</v>
      </c>
      <c r="J1245" s="10">
        <f>(F1250-F1245)/F1245</f>
        <v>2.6707434200671325E-2</v>
      </c>
      <c r="K1245" s="10">
        <f>[1]SPX_20260414_MULT!J1245</f>
        <v>-2.5152232666640051E-3</v>
      </c>
      <c r="L1245" s="10">
        <f>LN(F1250/F1245)</f>
        <v>2.6357016166023785E-2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45.46</v>
      </c>
      <c r="C1246" s="5">
        <v>45.85</v>
      </c>
      <c r="D1246" s="5">
        <v>45.36</v>
      </c>
      <c r="E1246" s="5">
        <v>45.44</v>
      </c>
      <c r="F1246" s="5">
        <v>45.1571</v>
      </c>
      <c r="G1246" s="7">
        <v>2711300</v>
      </c>
      <c r="I1246" s="4">
        <f>A1251</f>
        <v>46114</v>
      </c>
      <c r="J1246" s="10">
        <f>(F1251-F1246)/F1246</f>
        <v>4.5113614470371183E-2</v>
      </c>
      <c r="K1246" s="10">
        <f>[1]SPX_20260414_MULT!J1246</f>
        <v>1.6292587606525473E-2</v>
      </c>
      <c r="L1246" s="10">
        <f>LN(F1251/F1246)</f>
        <v>4.4125601488184542E-2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45.37</v>
      </c>
      <c r="C1247" s="5">
        <v>46.41</v>
      </c>
      <c r="D1247" s="5">
        <v>45.14</v>
      </c>
      <c r="E1247" s="5">
        <v>45.97</v>
      </c>
      <c r="F1247" s="5">
        <v>45.683799999999998</v>
      </c>
      <c r="G1247" s="7">
        <v>4288700</v>
      </c>
      <c r="I1247" s="4">
        <f>A1252</f>
        <v>46118</v>
      </c>
      <c r="J1247" s="10">
        <f>(F1252-F1248)/F1248</f>
        <v>1.376310578764557E-2</v>
      </c>
      <c r="K1247" s="10">
        <f>[1]SPX_20260414_MULT!J1247</f>
        <v>4.2263828092544246E-2</v>
      </c>
      <c r="L1247" s="10">
        <f>LN(F1252/F1248)</f>
        <v>1.3669254391189933E-2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46.84</v>
      </c>
      <c r="C1248" s="5">
        <v>46.89</v>
      </c>
      <c r="D1248" s="5">
        <v>46.24</v>
      </c>
      <c r="E1248" s="5">
        <v>46.5</v>
      </c>
      <c r="F1248" s="5">
        <v>46.210500000000003</v>
      </c>
      <c r="G1248" s="7">
        <v>2925300</v>
      </c>
      <c r="I1248" s="4">
        <f>A1253</f>
        <v>46119</v>
      </c>
      <c r="J1248" s="10">
        <f>(F1253-F1249)/F1249</f>
        <v>2.1216532418939067E-2</v>
      </c>
      <c r="K1248" s="10">
        <f>[1]SPX_20260414_MULT!J1248</f>
        <v>1.3529881198188749E-2</v>
      </c>
      <c r="L1248" s="10">
        <f>LN(F1253/F1249)</f>
        <v>2.0994595461882978E-2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46.64</v>
      </c>
      <c r="C1249" s="5">
        <v>46.97</v>
      </c>
      <c r="D1249" s="5">
        <v>46.16</v>
      </c>
      <c r="E1249" s="5">
        <v>46.66</v>
      </c>
      <c r="F1249" s="5">
        <v>46.369500000000002</v>
      </c>
      <c r="G1249" s="7">
        <v>4802700</v>
      </c>
      <c r="I1249" s="4">
        <f>A1254</f>
        <v>46120</v>
      </c>
      <c r="J1249" s="10">
        <f>(F1254-F1250)/F1250</f>
        <v>2.5585736354274E-2</v>
      </c>
      <c r="K1249" s="10">
        <f>[1]SPX_20260414_MULT!J1249</f>
        <v>3.1555925234237198E-2</v>
      </c>
      <c r="L1249" s="10">
        <f>LN(F1254/F1250)</f>
        <v>2.5263899476669509E-2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46.58</v>
      </c>
      <c r="C1250" s="5">
        <v>47.25</v>
      </c>
      <c r="D1250" s="5">
        <v>46.43</v>
      </c>
      <c r="E1250" s="5">
        <v>46.9</v>
      </c>
      <c r="F1250" s="5">
        <v>46.607999999999997</v>
      </c>
      <c r="G1250" s="7">
        <v>2322400</v>
      </c>
      <c r="I1250" s="4">
        <f>A1255</f>
        <v>46121</v>
      </c>
      <c r="J1250" s="10">
        <f>(F1255-F1251)/F1251</f>
        <v>2.0635966631563567E-2</v>
      </c>
      <c r="K1250" s="10">
        <f>[1]SPX_20260414_MULT!J1250</f>
        <v>3.6758574940618113E-2</v>
      </c>
      <c r="L1250" s="10">
        <f>LN(F1255/F1251)</f>
        <v>2.042592970048179E-2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46.91</v>
      </c>
      <c r="C1251" s="5">
        <v>47.52</v>
      </c>
      <c r="D1251" s="5">
        <v>46.72</v>
      </c>
      <c r="E1251" s="5">
        <v>47.49</v>
      </c>
      <c r="F1251" s="5">
        <v>47.194299999999998</v>
      </c>
      <c r="G1251" s="7">
        <v>1982400</v>
      </c>
      <c r="I1251" s="4">
        <f>A1256</f>
        <v>46122</v>
      </c>
      <c r="J1251" s="10">
        <f>(F1256-F1251)/F1251</f>
        <v>1.1791678232328899E-2</v>
      </c>
      <c r="K1251" s="10">
        <f>[1]SPX_20260414_MULT!J1251</f>
        <v>3.5578191219367526E-2</v>
      </c>
      <c r="L1251" s="10">
        <f>LN(F1256/F1251)</f>
        <v>1.1722698125853416E-2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47.25</v>
      </c>
      <c r="C1252" s="5">
        <v>47.52</v>
      </c>
      <c r="D1252" s="5">
        <v>47.08</v>
      </c>
      <c r="E1252" s="5">
        <v>47.14</v>
      </c>
      <c r="F1252" s="5">
        <v>46.846499999999999</v>
      </c>
      <c r="G1252" s="7">
        <v>2016500</v>
      </c>
      <c r="I1252" s="4">
        <f>A1257</f>
        <v>46125</v>
      </c>
      <c r="J1252" s="10">
        <f>(F1257-F1252)/F1252</f>
        <v>1.0609117009808932E-3</v>
      </c>
      <c r="K1252" s="10">
        <f>[1]SPX_20260414_MULT!J1252</f>
        <v>4.1502896452224332E-2</v>
      </c>
      <c r="L1252" s="10">
        <f>LN(F1257/F1252)</f>
        <v>1.0603493318765179E-3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47.1</v>
      </c>
      <c r="C1253" s="5">
        <v>47.79</v>
      </c>
      <c r="D1253" s="5">
        <v>46.96</v>
      </c>
      <c r="E1253" s="5">
        <v>47.65</v>
      </c>
      <c r="F1253" s="5">
        <v>47.353299999999997</v>
      </c>
      <c r="G1253" s="7">
        <v>3546400</v>
      </c>
      <c r="I1253" s="4">
        <f>A1258</f>
        <v>46126</v>
      </c>
      <c r="J1253" s="10">
        <f>(F1258-F1253)/F1253</f>
        <v>-9.0236583300423705E-3</v>
      </c>
      <c r="K1253" s="10">
        <f>[1]SPX_20260414_MULT!J1253</f>
        <v>5.2975327338910139E-2</v>
      </c>
      <c r="L1253" s="10">
        <f>LN(F1258/F1253)</f>
        <v>-9.0646181258592102E-3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47.57</v>
      </c>
      <c r="C1254" s="5">
        <v>48.14</v>
      </c>
      <c r="D1254" s="5">
        <v>47.31</v>
      </c>
      <c r="E1254" s="5">
        <v>48.1</v>
      </c>
      <c r="F1254" s="5">
        <v>47.8005</v>
      </c>
      <c r="G1254" s="7">
        <v>3240800</v>
      </c>
    </row>
    <row r="1255" spans="1:13" x14ac:dyDescent="0.35">
      <c r="A1255" s="4">
        <v>46121</v>
      </c>
      <c r="B1255" s="5">
        <v>48.07</v>
      </c>
      <c r="C1255" s="5">
        <v>48.76</v>
      </c>
      <c r="D1255" s="5">
        <v>48.05</v>
      </c>
      <c r="E1255" s="5">
        <v>48.47</v>
      </c>
      <c r="F1255" s="5">
        <v>48.168199999999999</v>
      </c>
      <c r="G1255" s="7">
        <v>3704100</v>
      </c>
    </row>
    <row r="1256" spans="1:13" x14ac:dyDescent="0.35">
      <c r="A1256" s="4">
        <v>46122</v>
      </c>
      <c r="B1256" s="5">
        <v>48.37</v>
      </c>
      <c r="C1256" s="5">
        <v>48.63</v>
      </c>
      <c r="D1256" s="5">
        <v>47.89</v>
      </c>
      <c r="E1256" s="5">
        <v>48.05</v>
      </c>
      <c r="F1256" s="5">
        <v>47.750799999999998</v>
      </c>
      <c r="G1256" s="7">
        <v>3146900</v>
      </c>
    </row>
    <row r="1257" spans="1:13" x14ac:dyDescent="0.35">
      <c r="A1257" s="4">
        <v>46125</v>
      </c>
      <c r="B1257" s="5">
        <v>47.95</v>
      </c>
      <c r="C1257" s="5">
        <v>48.02</v>
      </c>
      <c r="D1257" s="5">
        <v>46.9</v>
      </c>
      <c r="E1257" s="5">
        <v>47.19</v>
      </c>
      <c r="F1257" s="5">
        <v>46.8962</v>
      </c>
      <c r="G1257" s="7">
        <v>2965000</v>
      </c>
    </row>
    <row r="1258" spans="1:13" x14ac:dyDescent="0.35">
      <c r="A1258" s="4">
        <v>46126</v>
      </c>
      <c r="B1258" s="5">
        <v>47.11</v>
      </c>
      <c r="C1258" s="5">
        <v>47.37</v>
      </c>
      <c r="D1258" s="5">
        <v>46.7</v>
      </c>
      <c r="E1258" s="5">
        <v>47.22</v>
      </c>
      <c r="F1258" s="5">
        <v>46.926000000000002</v>
      </c>
      <c r="G1258" s="7">
        <v>4517400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46143.504583333335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NI_20260414_MULT</vt:lpstr>
      <vt:lpstr>NI_20260414_MULT!Covariance</vt:lpstr>
      <vt:lpstr>NI_20260414_MULT!Covariance2</vt:lpstr>
      <vt:lpstr>NI_20260414_MULT!Covariance3</vt:lpstr>
      <vt:lpstr>NI_20260414_MULT!Covariance4</vt:lpstr>
      <vt:lpstr>NI_20260414_MULT!Covariance5</vt:lpstr>
      <vt:lpstr>NI_20260414_MULT!Covariance6</vt:lpstr>
      <vt:lpstr>NI_20260414_MULT!ExternalData_1</vt:lpstr>
      <vt:lpstr>NI_20260414_MULT!IdxLNReturnData</vt:lpstr>
      <vt:lpstr>NI_20260414_MULT!IdxLNReturnData2</vt:lpstr>
      <vt:lpstr>NI_20260414_MULT!IdxLNReturnData3</vt:lpstr>
      <vt:lpstr>NI_20260414_MULT!IdxLNReturnData4</vt:lpstr>
      <vt:lpstr>NI_20260414_MULT!IdxLNReturnData5</vt:lpstr>
      <vt:lpstr>NI_20260414_MULT!IdxLNReturnData6</vt:lpstr>
      <vt:lpstr>NI_20260414_MULT!IdxReturnData</vt:lpstr>
      <vt:lpstr>NI_20260414_MULT!IdxReturnData2</vt:lpstr>
      <vt:lpstr>NI_20260414_MULT!IdxReturnData3</vt:lpstr>
      <vt:lpstr>NI_20260414_MULT!IdxReturnData4</vt:lpstr>
      <vt:lpstr>NI_20260414_MULT!IdxReturnData5</vt:lpstr>
      <vt:lpstr>NI_20260414_MULT!IdxReturnData6</vt:lpstr>
      <vt:lpstr>NI_20260414_MULT!LNCovariance</vt:lpstr>
      <vt:lpstr>NI_20260414_MULT!LNCovariance2</vt:lpstr>
      <vt:lpstr>NI_20260414_MULT!LNCovariance3</vt:lpstr>
      <vt:lpstr>NI_20260414_MULT!LNCovariance4</vt:lpstr>
      <vt:lpstr>NI_20260414_MULT!LNCovariance5</vt:lpstr>
      <vt:lpstr>NI_20260414_MULT!LNCovariance6</vt:lpstr>
      <vt:lpstr>NI_20260414_MULT!LNReturnData</vt:lpstr>
      <vt:lpstr>NI_20260414_MULT!LNReturnData2</vt:lpstr>
      <vt:lpstr>NI_20260414_MULT!LNReturnData3</vt:lpstr>
      <vt:lpstr>NI_20260414_MULT!LNReturnData4</vt:lpstr>
      <vt:lpstr>NI_20260414_MULT!LNReturnData5</vt:lpstr>
      <vt:lpstr>NI_20260414_MULT!LNReturnData6</vt:lpstr>
      <vt:lpstr>NI_20260414_MULT!LNVariance</vt:lpstr>
      <vt:lpstr>NI_20260414_MULT!LNVariance2</vt:lpstr>
      <vt:lpstr>NI_20260414_MULT!LNVariance3</vt:lpstr>
      <vt:lpstr>NI_20260414_MULT!LNVariance4</vt:lpstr>
      <vt:lpstr>NI_20260414_MULT!LNVariance5</vt:lpstr>
      <vt:lpstr>NI_20260414_MULT!LNVariance6</vt:lpstr>
      <vt:lpstr>NI_20260414_MULT!ReturnData</vt:lpstr>
      <vt:lpstr>NI_20260414_MULT!ReturnData2</vt:lpstr>
      <vt:lpstr>NI_20260414_MULT!ReturnData3</vt:lpstr>
      <vt:lpstr>NI_20260414_MULT!ReturnData4</vt:lpstr>
      <vt:lpstr>NI_20260414_MULT!ReturnData5</vt:lpstr>
      <vt:lpstr>NI_20260414_MULT!ReturnData6</vt:lpstr>
      <vt:lpstr>NI_20260414_MULT!ReturnDates</vt:lpstr>
      <vt:lpstr>NI_20260414_MULT!ReturnDates2</vt:lpstr>
      <vt:lpstr>NI_20260414_MULT!ReturnDates3</vt:lpstr>
      <vt:lpstr>NI_20260414_MULT!ReturnDates4</vt:lpstr>
      <vt:lpstr>NI_20260414_MULT!ReturnDates5</vt:lpstr>
      <vt:lpstr>NI_20260414_MULT!ReturnDates6</vt:lpstr>
      <vt:lpstr>NI_20260414_MULT!RgsnBeta</vt:lpstr>
      <vt:lpstr>NI_20260414_MULT!RgsnBeta2</vt:lpstr>
      <vt:lpstr>NI_20260414_MULT!RgsnBeta3</vt:lpstr>
      <vt:lpstr>NI_20260414_MULT!RgsnBeta4</vt:lpstr>
      <vt:lpstr>NI_20260414_MULT!RgsnBeta5</vt:lpstr>
      <vt:lpstr>NI_20260414_MULT!RgsnBeta6</vt:lpstr>
      <vt:lpstr>NI_20260414_MULT!RgsnLNBeta</vt:lpstr>
      <vt:lpstr>NI_20260414_MULT!RgsnLNBeta2</vt:lpstr>
      <vt:lpstr>NI_20260414_MULT!RgsnLNBeta3</vt:lpstr>
      <vt:lpstr>NI_20260414_MULT!RgsnLNBeta4</vt:lpstr>
      <vt:lpstr>NI_20260414_MULT!RgsnLNBeta5</vt:lpstr>
      <vt:lpstr>NI_20260414_MULT!RgsnLNBeta6</vt:lpstr>
      <vt:lpstr>NI_20260414_MULT!Variance</vt:lpstr>
      <vt:lpstr>NI_20260414_MULT!Variance2</vt:lpstr>
      <vt:lpstr>NI_20260414_MULT!Variance3</vt:lpstr>
      <vt:lpstr>NI_20260414_MULT!Variance4</vt:lpstr>
      <vt:lpstr>NI_20260414_MULT!Variance5</vt:lpstr>
      <vt:lpstr>NI_20260414_MULT!Variance6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2026-05-01T19:06:36Z</dcterms:created>
  <dcterms:modified xsi:type="dcterms:W3CDTF">2026-05-01T19:06:38Z</dcterms:modified>
</cp:coreProperties>
</file>